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mofilesv\share\020.各課共有フォルダ\1300.建設課\10.建築係\【建築係】\波塚\波塚PCデータ\ー資料いろいろ\●耐震資料\【耐震改修促進計画】\委託設計書\"/>
    </mc:Choice>
  </mc:AlternateContent>
  <xr:revisionPtr revIDLastSave="0" documentId="13_ncr:1_{AA87221C-E2E2-4245-AF6B-2536B60EF48B}" xr6:coauthVersionLast="47" xr6:coauthVersionMax="47" xr10:uidLastSave="{00000000-0000-0000-0000-000000000000}"/>
  <bookViews>
    <workbookView xWindow="855" yWindow="-14640" windowWidth="26355" windowHeight="14430" tabRatio="656" xr2:uid="{7D964F7A-1EF4-4ED6-9025-D21382E8089F}"/>
  </bookViews>
  <sheets>
    <sheet name="設計書" sheetId="7" r:id="rId1"/>
    <sheet name="内訳書" sheetId="21" r:id="rId2"/>
    <sheet name="代価表" sheetId="2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CPY1" localSheetId="2">#REF!</definedName>
    <definedName name="______CPY1">#REF!</definedName>
    <definedName name="______CPY10" localSheetId="2">#REF!</definedName>
    <definedName name="______CPY10">#REF!</definedName>
    <definedName name="______CPY11" localSheetId="2">#REF!</definedName>
    <definedName name="______CPY11">#REF!</definedName>
    <definedName name="______CPY12" localSheetId="2">#REF!</definedName>
    <definedName name="______CPY12">#REF!</definedName>
    <definedName name="______CPY13" localSheetId="2">#REF!</definedName>
    <definedName name="______CPY13">#REF!</definedName>
    <definedName name="______CPY14" localSheetId="2">#REF!</definedName>
    <definedName name="______CPY14">#REF!</definedName>
    <definedName name="______CPY15" localSheetId="2">#REF!</definedName>
    <definedName name="______CPY15">#REF!</definedName>
    <definedName name="______CPY2" localSheetId="2">#REF!</definedName>
    <definedName name="______CPY2">#REF!</definedName>
    <definedName name="______CPY3">#N/A</definedName>
    <definedName name="______CPY4" localSheetId="2">#REF!</definedName>
    <definedName name="______CPY4">#REF!</definedName>
    <definedName name="______CPY5" localSheetId="2">#REF!</definedName>
    <definedName name="______CPY5">#REF!</definedName>
    <definedName name="______CPY6" localSheetId="2">#REF!</definedName>
    <definedName name="______CPY6">#REF!</definedName>
    <definedName name="______CPY7" localSheetId="2">#REF!</definedName>
    <definedName name="______CPY7">#REF!</definedName>
    <definedName name="______CPY8" localSheetId="2">#REF!</definedName>
    <definedName name="______CPY8">#REF!</definedName>
    <definedName name="______CPY9" localSheetId="2">#REF!</definedName>
    <definedName name="______CPY9">#REF!</definedName>
    <definedName name="______PRN1">#N/A</definedName>
    <definedName name="______PRN10" localSheetId="2">#REF!</definedName>
    <definedName name="______PRN10">#REF!</definedName>
    <definedName name="______PRN11" localSheetId="2">#REF!</definedName>
    <definedName name="______PRN11">#REF!</definedName>
    <definedName name="______PRN12" localSheetId="2">#REF!</definedName>
    <definedName name="______PRN12">#REF!</definedName>
    <definedName name="______PRN13" localSheetId="2">#REF!</definedName>
    <definedName name="______PRN13">#REF!</definedName>
    <definedName name="______PRN14" localSheetId="2">#REF!</definedName>
    <definedName name="______PRN14">#REF!</definedName>
    <definedName name="______PRN15" localSheetId="2">#REF!</definedName>
    <definedName name="______PRN15">#REF!</definedName>
    <definedName name="______PRN2" localSheetId="2">#REF!</definedName>
    <definedName name="______PRN2">#REF!</definedName>
    <definedName name="______PRN3" localSheetId="2">#REF!</definedName>
    <definedName name="______PRN3">#REF!</definedName>
    <definedName name="______PRN4" localSheetId="2">#REF!</definedName>
    <definedName name="______PRN4">#REF!</definedName>
    <definedName name="______PRN5" localSheetId="2">#REF!</definedName>
    <definedName name="______PRN5">#REF!</definedName>
    <definedName name="______PRN6" localSheetId="2">#REF!</definedName>
    <definedName name="______PRN6">#REF!</definedName>
    <definedName name="______PRN7" localSheetId="2">#REF!</definedName>
    <definedName name="______PRN7">#REF!</definedName>
    <definedName name="______PRN8" localSheetId="2">#REF!</definedName>
    <definedName name="______PRN8">#REF!</definedName>
    <definedName name="______PRN9" localSheetId="2">#REF!</definedName>
    <definedName name="______PRN9">#REF!</definedName>
    <definedName name="_____CPY222" localSheetId="2">#REF!</definedName>
    <definedName name="_____CPY222">#REF!</definedName>
    <definedName name="_____CPY3">#N/A</definedName>
    <definedName name="_____PRN1">#N/A</definedName>
    <definedName name="_____Q1" localSheetId="2">[1]共通費･諸経費算定表!#REF!</definedName>
    <definedName name="_____Q1">[1]共通費･諸経費算定表!#REF!</definedName>
    <definedName name="____CPY1" localSheetId="2">#REF!</definedName>
    <definedName name="____CPY1">#REF!</definedName>
    <definedName name="____CPY10" localSheetId="2">#REF!</definedName>
    <definedName name="____CPY10">#REF!</definedName>
    <definedName name="____CPY11" localSheetId="2">#REF!</definedName>
    <definedName name="____CPY11">#REF!</definedName>
    <definedName name="____CPY12" localSheetId="2">#REF!</definedName>
    <definedName name="____CPY12">#REF!</definedName>
    <definedName name="____CPY13" localSheetId="2">#REF!</definedName>
    <definedName name="____CPY13">#REF!</definedName>
    <definedName name="____CPY14" localSheetId="2">#REF!</definedName>
    <definedName name="____CPY14">#REF!</definedName>
    <definedName name="____CPY15" localSheetId="2">#REF!</definedName>
    <definedName name="____CPY15">#REF!</definedName>
    <definedName name="____CPY2" localSheetId="2">#REF!</definedName>
    <definedName name="____CPY2">#REF!</definedName>
    <definedName name="____CPY3">#N/A</definedName>
    <definedName name="____cpy333" localSheetId="2">#REF!</definedName>
    <definedName name="____cpy333">#REF!</definedName>
    <definedName name="____CPY4" localSheetId="2">#REF!</definedName>
    <definedName name="____CPY4">#REF!</definedName>
    <definedName name="____CPY5" localSheetId="2">#REF!</definedName>
    <definedName name="____CPY5">#REF!</definedName>
    <definedName name="____CPY6" localSheetId="2">#REF!</definedName>
    <definedName name="____CPY6">#REF!</definedName>
    <definedName name="____CPY7" localSheetId="2">#REF!</definedName>
    <definedName name="____CPY7">#REF!</definedName>
    <definedName name="____CPY8" localSheetId="2">#REF!</definedName>
    <definedName name="____CPY8">#REF!</definedName>
    <definedName name="____CPY9" localSheetId="2">#REF!</definedName>
    <definedName name="____CPY9">#REF!</definedName>
    <definedName name="____PRN1">#N/A</definedName>
    <definedName name="____PRN10" localSheetId="2">#REF!</definedName>
    <definedName name="____PRN10">#REF!</definedName>
    <definedName name="____PRN11" localSheetId="2">#REF!</definedName>
    <definedName name="____PRN11">#REF!</definedName>
    <definedName name="____PRN12" localSheetId="2">#REF!</definedName>
    <definedName name="____PRN12">#REF!</definedName>
    <definedName name="____PRN13" localSheetId="2">#REF!</definedName>
    <definedName name="____PRN13">#REF!</definedName>
    <definedName name="____PRN14" localSheetId="2">#REF!</definedName>
    <definedName name="____PRN14">#REF!</definedName>
    <definedName name="____PRN15" localSheetId="2">#REF!</definedName>
    <definedName name="____PRN15">#REF!</definedName>
    <definedName name="____PRN2" localSheetId="2">#REF!</definedName>
    <definedName name="____PRN2">#REF!</definedName>
    <definedName name="____PRN3" localSheetId="2">#REF!</definedName>
    <definedName name="____PRN3">#REF!</definedName>
    <definedName name="____PRN4" localSheetId="2">#REF!</definedName>
    <definedName name="____PRN4">#REF!</definedName>
    <definedName name="____PRN5" localSheetId="2">#REF!</definedName>
    <definedName name="____PRN5">#REF!</definedName>
    <definedName name="____PRN6" localSheetId="2">#REF!</definedName>
    <definedName name="____PRN6">#REF!</definedName>
    <definedName name="____PRN7" localSheetId="2">#REF!</definedName>
    <definedName name="____PRN7">#REF!</definedName>
    <definedName name="____PRN8" localSheetId="2">#REF!</definedName>
    <definedName name="____PRN8">#REF!</definedName>
    <definedName name="____PRN9" localSheetId="2">#REF!</definedName>
    <definedName name="____PRN9">#REF!</definedName>
    <definedName name="____ｓ１">[2]共通費!$AI$9</definedName>
    <definedName name="___2印刷">#REF!</definedName>
    <definedName name="___CPY1" localSheetId="2">'[3]←比較　代価→'!#REF!</definedName>
    <definedName name="___CPY1">'[3]←比較　代価→'!#REF!</definedName>
    <definedName name="___CPY10" localSheetId="2">'[3]←比較　代価→'!#REF!</definedName>
    <definedName name="___CPY10">'[3]←比較　代価→'!#REF!</definedName>
    <definedName name="___CPY11" localSheetId="2">'[3]←比較　代価→'!#REF!</definedName>
    <definedName name="___CPY11">'[3]←比較　代価→'!#REF!</definedName>
    <definedName name="___CPY12" localSheetId="2">'[3]←比較　代価→'!#REF!</definedName>
    <definedName name="___CPY12">'[3]←比較　代価→'!#REF!</definedName>
    <definedName name="___CPY13" localSheetId="2">'[3]←比較　代価→'!#REF!</definedName>
    <definedName name="___CPY13">'[3]←比較　代価→'!#REF!</definedName>
    <definedName name="___CPY14" localSheetId="2">'[3]←比較　代価→'!#REF!</definedName>
    <definedName name="___CPY14">'[3]←比較　代価→'!#REF!</definedName>
    <definedName name="___CPY15" localSheetId="2">'[3]←比較　代価→'!#REF!</definedName>
    <definedName name="___CPY15">'[3]←比較　代価→'!#REF!</definedName>
    <definedName name="___CPY2" localSheetId="2">'[3]←比較　代価→'!#REF!</definedName>
    <definedName name="___CPY2">'[3]←比較　代価→'!#REF!</definedName>
    <definedName name="___CPY222" localSheetId="2">#REF!</definedName>
    <definedName name="___CPY222">#REF!</definedName>
    <definedName name="___CPY3" localSheetId="2">'[3]←比較　代価→'!#REF!</definedName>
    <definedName name="___CPY3">'[3]←比較　代価→'!#REF!</definedName>
    <definedName name="___CPY4" localSheetId="2">'[3]←比較　代価→'!#REF!</definedName>
    <definedName name="___CPY4">'[3]←比較　代価→'!#REF!</definedName>
    <definedName name="___CPY5" localSheetId="2">'[3]←比較　代価→'!#REF!</definedName>
    <definedName name="___CPY5">'[3]←比較　代価→'!#REF!</definedName>
    <definedName name="___CPY6" localSheetId="2">'[3]←比較　代価→'!#REF!</definedName>
    <definedName name="___CPY6">'[3]←比較　代価→'!#REF!</definedName>
    <definedName name="___CPY7" localSheetId="2">'[3]←比較　代価→'!#REF!</definedName>
    <definedName name="___CPY7">'[3]←比較　代価→'!#REF!</definedName>
    <definedName name="___CPY8" localSheetId="2">'[3]←比較　代価→'!#REF!</definedName>
    <definedName name="___CPY8">'[3]←比較　代価→'!#REF!</definedName>
    <definedName name="___CPY9" localSheetId="2">'[3]←比較　代価→'!#REF!</definedName>
    <definedName name="___CPY9">'[3]←比較　代価→'!#REF!</definedName>
    <definedName name="___PRN1" localSheetId="2">'[3]←比較　代価→'!#REF!</definedName>
    <definedName name="___PRN1">'[3]←比較　代価→'!#REF!</definedName>
    <definedName name="___PRN10" localSheetId="2">'[3]←比較　代価→'!#REF!</definedName>
    <definedName name="___PRN10">'[3]←比較　代価→'!#REF!</definedName>
    <definedName name="___PRN11" localSheetId="2">'[3]←比較　代価→'!#REF!</definedName>
    <definedName name="___PRN11">'[3]←比較　代価→'!#REF!</definedName>
    <definedName name="___PRN12" localSheetId="2">'[3]←比較　代価→'!#REF!</definedName>
    <definedName name="___PRN12">'[3]←比較　代価→'!#REF!</definedName>
    <definedName name="___PRN13" localSheetId="2">'[3]←比較　代価→'!#REF!</definedName>
    <definedName name="___PRN13">'[3]←比較　代価→'!#REF!</definedName>
    <definedName name="___PRN14" localSheetId="2">'[3]←比較　代価→'!#REF!</definedName>
    <definedName name="___PRN14">'[3]←比較　代価→'!#REF!</definedName>
    <definedName name="___PRN15" localSheetId="2">'[3]←比較　代価→'!#REF!</definedName>
    <definedName name="___PRN15">'[3]←比較　代価→'!#REF!</definedName>
    <definedName name="___PRN2" localSheetId="2">'[3]←比較　代価→'!#REF!</definedName>
    <definedName name="___PRN2">'[3]←比較　代価→'!#REF!</definedName>
    <definedName name="___PRN3" localSheetId="2">'[3]←比較　代価→'!#REF!</definedName>
    <definedName name="___PRN3">'[3]←比較　代価→'!#REF!</definedName>
    <definedName name="___PRN4" localSheetId="2">'[3]←比較　代価→'!#REF!</definedName>
    <definedName name="___PRN4">'[3]←比較　代価→'!#REF!</definedName>
    <definedName name="___PRN5" localSheetId="2">'[3]←比較　代価→'!#REF!</definedName>
    <definedName name="___PRN5">'[3]←比較　代価→'!#REF!</definedName>
    <definedName name="___PRN6" localSheetId="2">'[3]←比較　代価→'!#REF!</definedName>
    <definedName name="___PRN6">'[3]←比較　代価→'!#REF!</definedName>
    <definedName name="___PRN7" localSheetId="2">'[3]←比較　代価→'!#REF!</definedName>
    <definedName name="___PRN7">'[3]←比較　代価→'!#REF!</definedName>
    <definedName name="___PRN8" localSheetId="2">'[3]←比較　代価→'!#REF!</definedName>
    <definedName name="___PRN8">'[3]←比較　代価→'!#REF!</definedName>
    <definedName name="___PRN9" localSheetId="2">'[3]←比較　代価→'!#REF!</definedName>
    <definedName name="___PRN9">'[3]←比較　代価→'!#REF!</definedName>
    <definedName name="___Q1" localSheetId="2">[1]共通費･諸経費算定表!#REF!</definedName>
    <definedName name="___Q1">[1]共通費･諸経費算定表!#REF!</definedName>
    <definedName name="___ｓ１">[2]共通費!$AI$9</definedName>
    <definedName name="___W2">#REF!</definedName>
    <definedName name="__1ﾜｰｸｼｰﾄ追加">#REF!</definedName>
    <definedName name="__2印刷">#REF!</definedName>
    <definedName name="__aa2" localSheetId="2">[4]共通費･諸経費算定表!#REF!</definedName>
    <definedName name="__aa2">[4]共通費･諸経費算定表!#REF!</definedName>
    <definedName name="__CPY1" localSheetId="2">#REF!</definedName>
    <definedName name="__CPY1">#REF!</definedName>
    <definedName name="__CPY10" localSheetId="2">#REF!</definedName>
    <definedName name="__CPY10">#REF!</definedName>
    <definedName name="__CPY11" localSheetId="2">#REF!</definedName>
    <definedName name="__CPY11">#REF!</definedName>
    <definedName name="__CPY12" localSheetId="2">#REF!</definedName>
    <definedName name="__CPY12">#REF!</definedName>
    <definedName name="__CPY13" localSheetId="2">#REF!</definedName>
    <definedName name="__CPY13">#REF!</definedName>
    <definedName name="__CPY14" localSheetId="2">#REF!</definedName>
    <definedName name="__CPY14">#REF!</definedName>
    <definedName name="__CPY15" localSheetId="2">#REF!</definedName>
    <definedName name="__CPY15">#REF!</definedName>
    <definedName name="__CPY2" localSheetId="2">#REF!</definedName>
    <definedName name="__CPY2">#REF!</definedName>
    <definedName name="__CPY222" localSheetId="2">#REF!</definedName>
    <definedName name="__CPY222">#REF!</definedName>
    <definedName name="__CPY3">#N/A</definedName>
    <definedName name="__cpy333" localSheetId="2">#REF!</definedName>
    <definedName name="__cpy333">#REF!</definedName>
    <definedName name="__CPY4" localSheetId="2">#REF!</definedName>
    <definedName name="__CPY4">#REF!</definedName>
    <definedName name="__CPY5" localSheetId="2">#REF!</definedName>
    <definedName name="__CPY5">#REF!</definedName>
    <definedName name="__CPY6" localSheetId="2">#REF!</definedName>
    <definedName name="__CPY6">#REF!</definedName>
    <definedName name="__CPY7" localSheetId="2">#REF!</definedName>
    <definedName name="__CPY7">#REF!</definedName>
    <definedName name="__CPY8" localSheetId="2">#REF!</definedName>
    <definedName name="__CPY8">#REF!</definedName>
    <definedName name="__CPY9" localSheetId="2">#REF!</definedName>
    <definedName name="__CPY9">#REF!</definedName>
    <definedName name="__PRN1">#N/A</definedName>
    <definedName name="__PRN10" localSheetId="2">#REF!</definedName>
    <definedName name="__PRN10">#REF!</definedName>
    <definedName name="__PRN11" localSheetId="2">#REF!</definedName>
    <definedName name="__PRN11">#REF!</definedName>
    <definedName name="__PRN12" localSheetId="2">#REF!</definedName>
    <definedName name="__PRN12">#REF!</definedName>
    <definedName name="__PRN13" localSheetId="2">#REF!</definedName>
    <definedName name="__PRN13">#REF!</definedName>
    <definedName name="__PRN14" localSheetId="2">#REF!</definedName>
    <definedName name="__PRN14">#REF!</definedName>
    <definedName name="__PRN15" localSheetId="2">#REF!</definedName>
    <definedName name="__PRN15">#REF!</definedName>
    <definedName name="__PRN2" localSheetId="2">#REF!</definedName>
    <definedName name="__PRN2">#REF!</definedName>
    <definedName name="__PRN3" localSheetId="2">#REF!</definedName>
    <definedName name="__PRN3">#REF!</definedName>
    <definedName name="__PRN4" localSheetId="2">#REF!</definedName>
    <definedName name="__PRN4">#REF!</definedName>
    <definedName name="__PRN5" localSheetId="2">#REF!</definedName>
    <definedName name="__PRN5">#REF!</definedName>
    <definedName name="__PRN6" localSheetId="2">#REF!</definedName>
    <definedName name="__PRN6">#REF!</definedName>
    <definedName name="__PRN7" localSheetId="2">#REF!</definedName>
    <definedName name="__PRN7">#REF!</definedName>
    <definedName name="__PRN8" localSheetId="2">#REF!</definedName>
    <definedName name="__PRN8">#REF!</definedName>
    <definedName name="__PRN9" localSheetId="2">#REF!</definedName>
    <definedName name="__PRN9">#REF!</definedName>
    <definedName name="__Q1" localSheetId="2">[1]共通費･諸経費算定表!#REF!</definedName>
    <definedName name="__Q1">[1]共通費･諸経費算定表!#REF!</definedName>
    <definedName name="__Q２" localSheetId="2">#REF!</definedName>
    <definedName name="__Q２">#REF!</definedName>
    <definedName name="__ｓ１">[2]共通費!$AI$9</definedName>
    <definedName name="__W2">#REF!</definedName>
    <definedName name="_\A_" localSheetId="2">#REF!</definedName>
    <definedName name="_\A_">#REF!</definedName>
    <definedName name="_1">#N/A</definedName>
    <definedName name="_1.衛生器具設備" localSheetId="2">#REF!</definedName>
    <definedName name="_1.衛生器具設備">#REF!</definedName>
    <definedName name="_10aa2_" localSheetId="2">[4]共通費･諸経費算定表!#REF!</definedName>
    <definedName name="_10aa2_">[4]共通費･諸経費算定表!#REF!</definedName>
    <definedName name="_1K" localSheetId="2">[5]表紙!#REF!</definedName>
    <definedName name="_1K">[5]表紙!#REF!</definedName>
    <definedName name="_1ﾜｰｸｼｰﾄ追加">#REF!</definedName>
    <definedName name="_1号" localSheetId="2">[6]共通費･諸経費算定表!#REF!</definedName>
    <definedName name="_1号">[6]共通費･諸経費算定表!#REF!</definedName>
    <definedName name="_2" localSheetId="2">#REF!</definedName>
    <definedName name="_2">#REF!</definedName>
    <definedName name="_2.給水設備" localSheetId="2">#REF!</definedName>
    <definedName name="_2.給水設備">#REF!</definedName>
    <definedName name="_22Q1_" localSheetId="2">[7]共通費･諸経費算定表!#REF!</definedName>
    <definedName name="_22Q1_">[7]共通費･諸経費算定表!#REF!</definedName>
    <definedName name="_23ｓ１_">[2]共通費!$AI$9</definedName>
    <definedName name="_2印刷">#REF!</definedName>
    <definedName name="_2号" localSheetId="2">[6]共通費･諸経費算定表!#REF!</definedName>
    <definedName name="_2号">[6]共通費･諸経費算定表!#REF!</definedName>
    <definedName name="_3" localSheetId="2">#REF!</definedName>
    <definedName name="_3">#REF!</definedName>
    <definedName name="_3.排水設備" localSheetId="2">#REF!</definedName>
    <definedName name="_3.排水設備">#REF!</definedName>
    <definedName name="_33" localSheetId="2">#REF!</definedName>
    <definedName name="_33">#REF!</definedName>
    <definedName name="_3号" localSheetId="2">[6]共通費･諸経費算定表!#REF!</definedName>
    <definedName name="_3号">[6]共通費･諸経費算定表!#REF!</definedName>
    <definedName name="_4" localSheetId="2">#REF!</definedName>
    <definedName name="_4">#REF!</definedName>
    <definedName name="_4.給湯設備" localSheetId="2">#REF!</definedName>
    <definedName name="_4.給湯設備">#REF!</definedName>
    <definedName name="_4Q1_" localSheetId="2">[7]共通費･諸経費算定表!#REF!</definedName>
    <definedName name="_4Q1_">[7]共通費･諸経費算定表!#REF!</definedName>
    <definedName name="_4号" localSheetId="2">[6]共通費･諸経費算定表!#REF!</definedName>
    <definedName name="_4号">[6]共通費･諸経費算定表!#REF!</definedName>
    <definedName name="_5" localSheetId="2">#REF!</definedName>
    <definedName name="_5">#REF!</definedName>
    <definedName name="_5.LPガス設備" localSheetId="2">#REF!</definedName>
    <definedName name="_5.LPガス設備">#REF!</definedName>
    <definedName name="_5ｓ１_">[2]共通費!$AI$9</definedName>
    <definedName name="_6.浄化槽設備" localSheetId="2">#REF!</definedName>
    <definedName name="_6.浄化槽設備">#REF!</definedName>
    <definedName name="_7.機器設備" localSheetId="2">#REF!</definedName>
    <definedName name="_7.機器設備">#REF!</definedName>
    <definedName name="_8.配管設備" localSheetId="2">#REF!</definedName>
    <definedName name="_8.配管設備">#REF!</definedName>
    <definedName name="_9.換気設備" localSheetId="2">#REF!</definedName>
    <definedName name="_9.換気設備">#REF!</definedName>
    <definedName name="_aa2" localSheetId="2">[4]共通費･諸経費算定表!#REF!</definedName>
    <definedName name="_aa2">[4]共通費･諸経費算定表!#REF!</definedName>
    <definedName name="_CPY1" localSheetId="2">#REF!</definedName>
    <definedName name="_CPY1">#REF!</definedName>
    <definedName name="_CPY10" localSheetId="2">#REF!</definedName>
    <definedName name="_CPY10">#REF!</definedName>
    <definedName name="_CPY11" localSheetId="2">#REF!</definedName>
    <definedName name="_CPY11">#REF!</definedName>
    <definedName name="_CPY12" localSheetId="2">#REF!</definedName>
    <definedName name="_CPY12">#REF!</definedName>
    <definedName name="_CPY13" localSheetId="2">#REF!</definedName>
    <definedName name="_CPY13">#REF!</definedName>
    <definedName name="_CPY14" localSheetId="2">#REF!</definedName>
    <definedName name="_CPY14">#REF!</definedName>
    <definedName name="_CPY15" localSheetId="2">#REF!</definedName>
    <definedName name="_CPY15">#REF!</definedName>
    <definedName name="_CPY2" localSheetId="2">#REF!</definedName>
    <definedName name="_CPY2">#REF!</definedName>
    <definedName name="_CPY222" localSheetId="2">#REF!</definedName>
    <definedName name="_CPY222">#REF!</definedName>
    <definedName name="_CPY3">#N/A</definedName>
    <definedName name="_cpy333" localSheetId="2">#REF!</definedName>
    <definedName name="_cpy333">#REF!</definedName>
    <definedName name="_CPY4" localSheetId="2">#REF!</definedName>
    <definedName name="_CPY4">#REF!</definedName>
    <definedName name="_CPY5" localSheetId="2">#REF!</definedName>
    <definedName name="_CPY5">#REF!</definedName>
    <definedName name="_CPY6" localSheetId="2">#REF!</definedName>
    <definedName name="_CPY6">#REF!</definedName>
    <definedName name="_CPY7" localSheetId="2">#REF!</definedName>
    <definedName name="_CPY7">#REF!</definedName>
    <definedName name="_CPY8" localSheetId="2">#REF!</definedName>
    <definedName name="_CPY8">#REF!</definedName>
    <definedName name="_CPY9" localSheetId="2">#REF!</definedName>
    <definedName name="_CPY9">#REF!</definedName>
    <definedName name="_Fill" localSheetId="2" hidden="1">#REF!</definedName>
    <definedName name="_Fill" hidden="1">#REF!</definedName>
    <definedName name="_Order1" hidden="1">255</definedName>
    <definedName name="_Order2" hidden="1">0</definedName>
    <definedName name="_PPAG">[8]造成工事!$C$9</definedName>
    <definedName name="_PRN1">#N/A</definedName>
    <definedName name="_PRN10" localSheetId="2">#REF!</definedName>
    <definedName name="_PRN10">#REF!</definedName>
    <definedName name="_PRN11" localSheetId="2">#REF!</definedName>
    <definedName name="_PRN11">#REF!</definedName>
    <definedName name="_PRN12" localSheetId="2">#REF!</definedName>
    <definedName name="_PRN12">#REF!</definedName>
    <definedName name="_PRN13" localSheetId="2">#REF!</definedName>
    <definedName name="_PRN13">#REF!</definedName>
    <definedName name="_PRN14" localSheetId="2">#REF!</definedName>
    <definedName name="_PRN14">#REF!</definedName>
    <definedName name="_PRN15" localSheetId="2">#REF!</definedName>
    <definedName name="_PRN15">#REF!</definedName>
    <definedName name="_PRN2" localSheetId="2">#REF!</definedName>
    <definedName name="_PRN2">#REF!</definedName>
    <definedName name="_PRN3" localSheetId="2">#REF!</definedName>
    <definedName name="_PRN3">#REF!</definedName>
    <definedName name="_PRN4" localSheetId="2">#REF!</definedName>
    <definedName name="_PRN4">#REF!</definedName>
    <definedName name="_PRN5" localSheetId="2">#REF!</definedName>
    <definedName name="_PRN5">#REF!</definedName>
    <definedName name="_PRN6" localSheetId="2">#REF!</definedName>
    <definedName name="_PRN6">#REF!</definedName>
    <definedName name="_PRN7" localSheetId="2">#REF!</definedName>
    <definedName name="_PRN7">#REF!</definedName>
    <definedName name="_PRN8" localSheetId="2">#REF!</definedName>
    <definedName name="_PRN8">#REF!</definedName>
    <definedName name="_PRN9" localSheetId="2">#REF!</definedName>
    <definedName name="_PRN9">#REF!</definedName>
    <definedName name="_Q1" localSheetId="2">[7]共通費･諸経費算定表!#REF!</definedName>
    <definedName name="_Q1">[7]共通費･諸経費算定表!#REF!</definedName>
    <definedName name="_Q２" localSheetId="2">#REF!</definedName>
    <definedName name="_Q２">#REF!</definedName>
    <definedName name="_RL" localSheetId="2">#REF!</definedName>
    <definedName name="_RL">#REF!</definedName>
    <definedName name="_ｓ１">[2]共通費!$AI$9</definedName>
    <definedName name="_Sort" localSheetId="2" hidden="1">#REF!</definedName>
    <definedName name="_Sort" hidden="1">#REF!</definedName>
    <definedName name="_W2">#REF!</definedName>
    <definedName name="_WIC" localSheetId="2">#REF!</definedName>
    <definedName name="_WIC">#REF!</definedName>
    <definedName name="_WT" localSheetId="2">#REF!</definedName>
    <definedName name="_WT">#REF!</definedName>
    <definedName name="_WXT" localSheetId="2">#REF!</definedName>
    <definedName name="_WXT">#REF!</definedName>
    <definedName name="\0" localSheetId="2">#REF!</definedName>
    <definedName name="\0">#REF!</definedName>
    <definedName name="\0_\Z" localSheetId="2">#REF!</definedName>
    <definedName name="\0_\Z">#REF!</definedName>
    <definedName name="\1" localSheetId="2">#REF!</definedName>
    <definedName name="\1">#REF!</definedName>
    <definedName name="\2" localSheetId="2">#REF!</definedName>
    <definedName name="\2">#REF!</definedName>
    <definedName name="\3" localSheetId="2">#REF!</definedName>
    <definedName name="\3">#REF!</definedName>
    <definedName name="\4" localSheetId="2">#REF!</definedName>
    <definedName name="\4">#REF!</definedName>
    <definedName name="\5" localSheetId="2">#REF!</definedName>
    <definedName name="\5">#REF!</definedName>
    <definedName name="\a" localSheetId="2">#REF!</definedName>
    <definedName name="\a">#REF!</definedName>
    <definedName name="\A1" localSheetId="2">#REF!</definedName>
    <definedName name="\A1">#REF!</definedName>
    <definedName name="\A10" localSheetId="2">#REF!</definedName>
    <definedName name="\A10">#REF!</definedName>
    <definedName name="\A11" localSheetId="2">#REF!</definedName>
    <definedName name="\A11">#REF!</definedName>
    <definedName name="\A12" localSheetId="2">#REF!</definedName>
    <definedName name="\A12">#REF!</definedName>
    <definedName name="\A13" localSheetId="2">#REF!</definedName>
    <definedName name="\A13">#REF!</definedName>
    <definedName name="\A14" localSheetId="2">#REF!</definedName>
    <definedName name="\A14">#REF!</definedName>
    <definedName name="\A15" localSheetId="2">#REF!</definedName>
    <definedName name="\A15">#REF!</definedName>
    <definedName name="\A16" localSheetId="2">#REF!</definedName>
    <definedName name="\A16">#REF!</definedName>
    <definedName name="\A17" localSheetId="2">#REF!</definedName>
    <definedName name="\A17">#REF!</definedName>
    <definedName name="\A2" localSheetId="2">#REF!</definedName>
    <definedName name="\A2">#REF!</definedName>
    <definedName name="\A21" localSheetId="2">#REF!</definedName>
    <definedName name="\A21">#REF!</definedName>
    <definedName name="\A22" localSheetId="2">#REF!</definedName>
    <definedName name="\A22">#REF!</definedName>
    <definedName name="\A23" localSheetId="2">#REF!</definedName>
    <definedName name="\A23">#REF!</definedName>
    <definedName name="\A24" localSheetId="2">#REF!</definedName>
    <definedName name="\A24">#REF!</definedName>
    <definedName name="\A3" localSheetId="2">#REF!</definedName>
    <definedName name="\A3">#REF!</definedName>
    <definedName name="\A4" localSheetId="2">#REF!</definedName>
    <definedName name="\A4">#REF!</definedName>
    <definedName name="\A5" localSheetId="2">#REF!</definedName>
    <definedName name="\A5">#REF!</definedName>
    <definedName name="\A6" localSheetId="2">#REF!</definedName>
    <definedName name="\A6">#REF!</definedName>
    <definedName name="\A7" localSheetId="2">#REF!</definedName>
    <definedName name="\A7">#REF!</definedName>
    <definedName name="\A8" localSheetId="2">#REF!</definedName>
    <definedName name="\A8">#REF!</definedName>
    <definedName name="\A9" localSheetId="2">#REF!</definedName>
    <definedName name="\A9">#REF!</definedName>
    <definedName name="\b" localSheetId="2">#REF!</definedName>
    <definedName name="\b">#REF!</definedName>
    <definedName name="\B10" localSheetId="2">#REF!</definedName>
    <definedName name="\B10">#REF!</definedName>
    <definedName name="\B100" localSheetId="2">#REF!</definedName>
    <definedName name="\B100">#REF!</definedName>
    <definedName name="\B11" localSheetId="2">#REF!</definedName>
    <definedName name="\B11">#REF!</definedName>
    <definedName name="\B12" localSheetId="2">#REF!</definedName>
    <definedName name="\B12">#REF!</definedName>
    <definedName name="\B13" localSheetId="2">#REF!</definedName>
    <definedName name="\B13">#REF!</definedName>
    <definedName name="\B14" localSheetId="2">#REF!</definedName>
    <definedName name="\B14">#REF!</definedName>
    <definedName name="\B15" localSheetId="2">#REF!</definedName>
    <definedName name="\B15">#REF!</definedName>
    <definedName name="\B16" localSheetId="2">#REF!</definedName>
    <definedName name="\B16">#REF!</definedName>
    <definedName name="\B17" localSheetId="2">#REF!</definedName>
    <definedName name="\B17">#REF!</definedName>
    <definedName name="\B18" localSheetId="2">#REF!</definedName>
    <definedName name="\B18">#REF!</definedName>
    <definedName name="\B19" localSheetId="2">#REF!</definedName>
    <definedName name="\B19">#REF!</definedName>
    <definedName name="\B20" localSheetId="2">#REF!</definedName>
    <definedName name="\B20">#REF!</definedName>
    <definedName name="\B21" localSheetId="2">#REF!</definedName>
    <definedName name="\B21">#REF!</definedName>
    <definedName name="\B22" localSheetId="2">#REF!</definedName>
    <definedName name="\B22">#REF!</definedName>
    <definedName name="\B23" localSheetId="2">#REF!</definedName>
    <definedName name="\B23">#REF!</definedName>
    <definedName name="\B24" localSheetId="2">#REF!</definedName>
    <definedName name="\B24">#REF!</definedName>
    <definedName name="\B25" localSheetId="2">#REF!</definedName>
    <definedName name="\B25">#REF!</definedName>
    <definedName name="\B26" localSheetId="2">#REF!</definedName>
    <definedName name="\B26">#REF!</definedName>
    <definedName name="\B36" localSheetId="2">#REF!</definedName>
    <definedName name="\B36">#REF!</definedName>
    <definedName name="\B37" localSheetId="2">#REF!</definedName>
    <definedName name="\B37">#REF!</definedName>
    <definedName name="\B38" localSheetId="2">#REF!</definedName>
    <definedName name="\B38">#REF!</definedName>
    <definedName name="\B39" localSheetId="2">#REF!</definedName>
    <definedName name="\B39">#REF!</definedName>
    <definedName name="\B4" localSheetId="2">#REF!</definedName>
    <definedName name="\B4">#REF!</definedName>
    <definedName name="\B40" localSheetId="2">#REF!</definedName>
    <definedName name="\B40">#REF!</definedName>
    <definedName name="\B41" localSheetId="2">#REF!</definedName>
    <definedName name="\B41">#REF!</definedName>
    <definedName name="\B42" localSheetId="2">#REF!</definedName>
    <definedName name="\B42">#REF!</definedName>
    <definedName name="\B47" localSheetId="2">#REF!</definedName>
    <definedName name="\B47">#REF!</definedName>
    <definedName name="\B48" localSheetId="2">#REF!</definedName>
    <definedName name="\B48">#REF!</definedName>
    <definedName name="\B49" localSheetId="2">#REF!</definedName>
    <definedName name="\B49">#REF!</definedName>
    <definedName name="\B5" localSheetId="2">#REF!</definedName>
    <definedName name="\B5">#REF!</definedName>
    <definedName name="\B50" localSheetId="2">#REF!</definedName>
    <definedName name="\B50">#REF!</definedName>
    <definedName name="\B51" localSheetId="2">#REF!</definedName>
    <definedName name="\B51">#REF!</definedName>
    <definedName name="\B52" localSheetId="2">#REF!</definedName>
    <definedName name="\B52">#REF!</definedName>
    <definedName name="\B53" localSheetId="2">#REF!</definedName>
    <definedName name="\B53">#REF!</definedName>
    <definedName name="\B54" localSheetId="2">#REF!</definedName>
    <definedName name="\B54">#REF!</definedName>
    <definedName name="\B55" localSheetId="2">#REF!</definedName>
    <definedName name="\B55">#REF!</definedName>
    <definedName name="\B6" localSheetId="2">#REF!</definedName>
    <definedName name="\B6">#REF!</definedName>
    <definedName name="\B7" localSheetId="2">#REF!</definedName>
    <definedName name="\B7">#REF!</definedName>
    <definedName name="\B78" localSheetId="2">#REF!</definedName>
    <definedName name="\B78">#REF!</definedName>
    <definedName name="\B79" localSheetId="2">#REF!</definedName>
    <definedName name="\B79">#REF!</definedName>
    <definedName name="\B8" localSheetId="2">#REF!</definedName>
    <definedName name="\B8">#REF!</definedName>
    <definedName name="\B84" localSheetId="2">#REF!</definedName>
    <definedName name="\B84">#REF!</definedName>
    <definedName name="\B85" localSheetId="2">#REF!</definedName>
    <definedName name="\B85">#REF!</definedName>
    <definedName name="\B86" localSheetId="2">#REF!</definedName>
    <definedName name="\B86">#REF!</definedName>
    <definedName name="\B87" localSheetId="2">#REF!</definedName>
    <definedName name="\B87">#REF!</definedName>
    <definedName name="\B88" localSheetId="2">#REF!</definedName>
    <definedName name="\B88">#REF!</definedName>
    <definedName name="\B89" localSheetId="2">#REF!</definedName>
    <definedName name="\B89">#REF!</definedName>
    <definedName name="\B9" localSheetId="2">#REF!</definedName>
    <definedName name="\B9">#REF!</definedName>
    <definedName name="\B90" localSheetId="2">#REF!</definedName>
    <definedName name="\B90">#REF!</definedName>
    <definedName name="\B91" localSheetId="2">#REF!</definedName>
    <definedName name="\B91">#REF!</definedName>
    <definedName name="\B92" localSheetId="2">#REF!</definedName>
    <definedName name="\B92">#REF!</definedName>
    <definedName name="\B93" localSheetId="2">#REF!</definedName>
    <definedName name="\B93">#REF!</definedName>
    <definedName name="\B94" localSheetId="2">#REF!</definedName>
    <definedName name="\B94">#REF!</definedName>
    <definedName name="\B95" localSheetId="2">#REF!</definedName>
    <definedName name="\B95">#REF!</definedName>
    <definedName name="\B96" localSheetId="2">#REF!</definedName>
    <definedName name="\B96">#REF!</definedName>
    <definedName name="\B99" localSheetId="2">#REF!</definedName>
    <definedName name="\B99">#REF!</definedName>
    <definedName name="\c" localSheetId="2">#REF!</definedName>
    <definedName name="\c">#REF!</definedName>
    <definedName name="\C1" localSheetId="2">#REF!</definedName>
    <definedName name="\C1">#REF!</definedName>
    <definedName name="\C2" localSheetId="2">#REF!</definedName>
    <definedName name="\C2">#REF!</definedName>
    <definedName name="\C3" localSheetId="2">#REF!</definedName>
    <definedName name="\C3">#REF!</definedName>
    <definedName name="\C4" localSheetId="2">#REF!</definedName>
    <definedName name="\C4">#REF!</definedName>
    <definedName name="\C5" localSheetId="2">#REF!</definedName>
    <definedName name="\C5">#REF!</definedName>
    <definedName name="\C6" localSheetId="2">#REF!</definedName>
    <definedName name="\C6">#REF!</definedName>
    <definedName name="\C7" localSheetId="2">#REF!</definedName>
    <definedName name="\C7">#REF!</definedName>
    <definedName name="\C8" localSheetId="2">#REF!</definedName>
    <definedName name="\C8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\P" localSheetId="2">#REF!</definedName>
    <definedName name="\P">#REF!</definedName>
    <definedName name="\P1" localSheetId="2">#REF!</definedName>
    <definedName name="\P1">#REF!</definedName>
    <definedName name="\P11" localSheetId="2">#REF!</definedName>
    <definedName name="\P11">#REF!</definedName>
    <definedName name="\P12" localSheetId="2">#REF!</definedName>
    <definedName name="\P12">#REF!</definedName>
    <definedName name="\P13" localSheetId="2">#REF!</definedName>
    <definedName name="\P13">#REF!</definedName>
    <definedName name="\P14" localSheetId="2">#REF!</definedName>
    <definedName name="\P14">#REF!</definedName>
    <definedName name="\P15" localSheetId="2">#REF!</definedName>
    <definedName name="\P15">#REF!</definedName>
    <definedName name="\P2" localSheetId="2">#REF!</definedName>
    <definedName name="\P2">#REF!</definedName>
    <definedName name="\P21" localSheetId="2">#REF!</definedName>
    <definedName name="\P21">#REF!</definedName>
    <definedName name="\P22" localSheetId="2">#REF!</definedName>
    <definedName name="\P22">#REF!</definedName>
    <definedName name="\P23" localSheetId="2">#REF!</definedName>
    <definedName name="\P23">#REF!</definedName>
    <definedName name="\P24" localSheetId="2">#REF!</definedName>
    <definedName name="\P24">#REF!</definedName>
    <definedName name="\P25" localSheetId="2">#REF!</definedName>
    <definedName name="\P25">#REF!</definedName>
    <definedName name="\P3" localSheetId="2">#REF!</definedName>
    <definedName name="\P3">#REF!</definedName>
    <definedName name="\P4" localSheetId="2">#REF!</definedName>
    <definedName name="\P4">#REF!</definedName>
    <definedName name="\P5" localSheetId="2">#REF!</definedName>
    <definedName name="\P5">#REF!</definedName>
    <definedName name="\P6" localSheetId="2">#REF!</definedName>
    <definedName name="\P6">#REF!</definedName>
    <definedName name="\P7" localSheetId="2">#REF!</definedName>
    <definedName name="\P7">#REF!</definedName>
    <definedName name="\P8" localSheetId="2">#REF!</definedName>
    <definedName name="\P8">#REF!</definedName>
    <definedName name="\PD1" localSheetId="2">#REF!</definedName>
    <definedName name="\PD1">#REF!</definedName>
    <definedName name="\PD2" localSheetId="2">#REF!</definedName>
    <definedName name="\PD2">#REF!</definedName>
    <definedName name="\PD3" localSheetId="2">#REF!</definedName>
    <definedName name="\PD3">#REF!</definedName>
    <definedName name="\PD4" localSheetId="2">#REF!</definedName>
    <definedName name="\PD4">#REF!</definedName>
    <definedName name="\PD5" localSheetId="2">#REF!</definedName>
    <definedName name="\PD5">#REF!</definedName>
    <definedName name="\PDO" localSheetId="2">#REF!</definedName>
    <definedName name="\PDO">#REF!</definedName>
    <definedName name="\PH1" localSheetId="2">#REF!</definedName>
    <definedName name="\PH1">#REF!</definedName>
    <definedName name="\PH2" localSheetId="2">#REF!</definedName>
    <definedName name="\PH2">#REF!</definedName>
    <definedName name="\PH3" localSheetId="2">#REF!</definedName>
    <definedName name="\PH3">#REF!</definedName>
    <definedName name="\PH4" localSheetId="2">#REF!</definedName>
    <definedName name="\PH4">#REF!</definedName>
    <definedName name="\PH5" localSheetId="2">#REF!</definedName>
    <definedName name="\PH5">#REF!</definedName>
    <definedName name="\PH6" localSheetId="2">#REF!</definedName>
    <definedName name="\PH6">#REF!</definedName>
    <definedName name="\PH7" localSheetId="2">#REF!</definedName>
    <definedName name="\PH7">#REF!</definedName>
    <definedName name="\PH8" localSheetId="2">#REF!</definedName>
    <definedName name="\PH8">#REF!</definedName>
    <definedName name="\PHO" localSheetId="2">#REF!</definedName>
    <definedName name="\PHO">#REF!</definedName>
    <definedName name="\PPS" localSheetId="2">#REF!</definedName>
    <definedName name="\PPS">#REF!</definedName>
    <definedName name="\PS1" localSheetId="2">#REF!</definedName>
    <definedName name="\PS1">#REF!</definedName>
    <definedName name="\PS2" localSheetId="2">#REF!</definedName>
    <definedName name="\PS2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w" localSheetId="2">#REF!</definedName>
    <definedName name="\w">#REF!</definedName>
    <definedName name="\www" localSheetId="2">#REF!</definedName>
    <definedName name="\www">#REF!</definedName>
    <definedName name="\x">#N/A</definedName>
    <definedName name="\z" localSheetId="2">#REF!</definedName>
    <definedName name="\z">#REF!</definedName>
    <definedName name="○">#N/A</definedName>
    <definedName name="Ａ" localSheetId="2">[9]共通費･諸経費算定表!#REF!</definedName>
    <definedName name="Ａ">[9]共通費･諸経費算定表!#REF!</definedName>
    <definedName name="ａａ" localSheetId="2">[10]共通費･諸経費算定表!#REF!</definedName>
    <definedName name="ａａ">[10]共通費･諸経費算定表!#REF!</definedName>
    <definedName name="AAA" localSheetId="2">#REF!</definedName>
    <definedName name="AAA">#REF!</definedName>
    <definedName name="AAAA" localSheetId="2">#REF!</definedName>
    <definedName name="AAAA">#REF!</definedName>
    <definedName name="AB" localSheetId="2">#REF!</definedName>
    <definedName name="AB">#REF!</definedName>
    <definedName name="aq" localSheetId="2">#REF!</definedName>
    <definedName name="aq">#REF!</definedName>
    <definedName name="asa">#REF!</definedName>
    <definedName name="ati" localSheetId="2">#REF!</definedName>
    <definedName name="ati">#REF!</definedName>
    <definedName name="ｂ" localSheetId="2">[9]共通費･諸経費算定表!#REF!</definedName>
    <definedName name="ｂ">[9]共通費･諸経費算定表!#REF!</definedName>
    <definedName name="BEN" localSheetId="2">#REF!</definedName>
    <definedName name="BEN">#REF!</definedName>
    <definedName name="bjk" localSheetId="2">#REF!</definedName>
    <definedName name="bjk">#REF!</definedName>
    <definedName name="bk" localSheetId="2">#REF!</definedName>
    <definedName name="bk">#REF!</definedName>
    <definedName name="bn" localSheetId="2">#REF!</definedName>
    <definedName name="bn">#REF!</definedName>
    <definedName name="ｂｏ" localSheetId="2">#REF!</definedName>
    <definedName name="ｂｏ">#REF!</definedName>
    <definedName name="CCC" localSheetId="2">#REF!</definedName>
    <definedName name="CCC">#REF!</definedName>
    <definedName name="cccc" localSheetId="2">#REF!</definedName>
    <definedName name="cccc">#REF!</definedName>
    <definedName name="ccccc" localSheetId="2">#REF!</definedName>
    <definedName name="ccccc">#REF!</definedName>
    <definedName name="cccccc" localSheetId="2">#REF!</definedName>
    <definedName name="cccccc">#REF!</definedName>
    <definedName name="CD">#REF!</definedName>
    <definedName name="CELL_VOL" localSheetId="2">#REF!</definedName>
    <definedName name="CELL_VOL">#REF!</definedName>
    <definedName name="COUNTER" localSheetId="2">#REF!</definedName>
    <definedName name="COUNTER">#REF!</definedName>
    <definedName name="CPYE" localSheetId="2">#REF!</definedName>
    <definedName name="CPYE">#REF!</definedName>
    <definedName name="CPYM" localSheetId="2">#REF!</definedName>
    <definedName name="CPYM">#REF!</definedName>
    <definedName name="Ｄ" localSheetId="2">#REF!</definedName>
    <definedName name="Ｄ">#REF!</definedName>
    <definedName name="DAMMY">#N/A</definedName>
    <definedName name="_xlnm.Database">#REF!</definedName>
    <definedName name="dd">[11]共通費算出根拠!$M$1:$S$49</definedName>
    <definedName name="ddd">[11]共通費算出根拠!$Y$16</definedName>
    <definedName name="dddd">[11]共通費算出根拠!$I$60:$I$84</definedName>
    <definedName name="dddf">[11]共通費算出根拠!$Y$20</definedName>
    <definedName name="ddds">[11]共通費算出根拠!$M$1:$Q$46</definedName>
    <definedName name="default_掛率" localSheetId="2">#REF!</definedName>
    <definedName name="default_掛率">#REF!</definedName>
    <definedName name="ｄｆｄｆｄ" localSheetId="2">#REF!</definedName>
    <definedName name="ｄｆｄｆｄ">#REF!</definedName>
    <definedName name="ｄｆｇｈｄｆｇ" localSheetId="2">#REF!</definedName>
    <definedName name="ｄｆｇｈｄｆｇ">#REF!</definedName>
    <definedName name="ｄｆｊｈｊ" localSheetId="2">#REF!</definedName>
    <definedName name="ｄｆｊｈｊ">#REF!</definedName>
    <definedName name="ｄｎ" localSheetId="2">#REF!</definedName>
    <definedName name="ｄｎ">#REF!</definedName>
    <definedName name="ｄｒｙｄｙ" localSheetId="2">#REF!</definedName>
    <definedName name="ｄｒｙｄｙ">#REF!</definedName>
    <definedName name="ｄｓ" localSheetId="2">#REF!</definedName>
    <definedName name="ｄｓ">#REF!</definedName>
    <definedName name="e">[11]共通費算出根拠!$B$37:$M$84</definedName>
    <definedName name="ｅｅ" localSheetId="2">#REF!</definedName>
    <definedName name="ｅｅ">#REF!</definedName>
    <definedName name="eeeeeeeee" localSheetId="2">#REF!</definedName>
    <definedName name="eeeeeeeee">#REF!</definedName>
    <definedName name="eere">[11]共通費算出根拠!$Y$22</definedName>
    <definedName name="eh" localSheetId="2">#REF!</definedName>
    <definedName name="eh">#REF!</definedName>
    <definedName name="er" localSheetId="2">#REF!</definedName>
    <definedName name="er">#REF!</definedName>
    <definedName name="ew" localSheetId="2">#REF!</definedName>
    <definedName name="ew">#REF!</definedName>
    <definedName name="f" localSheetId="2">#REF!</definedName>
    <definedName name="f">#REF!</definedName>
    <definedName name="F_CHANGE" localSheetId="2">#REF!</definedName>
    <definedName name="F_CHANGE">#REF!</definedName>
    <definedName name="ff" localSheetId="2">#REF!</definedName>
    <definedName name="ff">#REF!</definedName>
    <definedName name="ｆｇｄｊｙｄｒ" localSheetId="2">#REF!</definedName>
    <definedName name="ｆｇｄｊｙｄｒ">#REF!</definedName>
    <definedName name="ｆｇｈｊｇｆｊ">#N/A</definedName>
    <definedName name="ｆｇｈｋ" localSheetId="2">#REF!</definedName>
    <definedName name="ｆｇｈｋ">#REF!</definedName>
    <definedName name="ｆｊｊｄｊ" localSheetId="2">#REF!</definedName>
    <definedName name="ｆｊｊｄｊ">#REF!</definedName>
    <definedName name="fo" localSheetId="2">#REF!</definedName>
    <definedName name="fo">#REF!</definedName>
    <definedName name="fp" localSheetId="2">#REF!</definedName>
    <definedName name="fp">#REF!</definedName>
    <definedName name="ｆｒ" localSheetId="2">#REF!</definedName>
    <definedName name="ｆｒ">#REF!</definedName>
    <definedName name="ｇ" localSheetId="2">#REF!</definedName>
    <definedName name="ｇ">#REF!</definedName>
    <definedName name="gbh" localSheetId="2">#REF!</definedName>
    <definedName name="gbh">#REF!</definedName>
    <definedName name="gerrre" localSheetId="2">#REF!</definedName>
    <definedName name="gerrre">#REF!</definedName>
    <definedName name="gg" localSheetId="2">#REF!</definedName>
    <definedName name="gg">#REF!</definedName>
    <definedName name="ggg" localSheetId="2">#REF!</definedName>
    <definedName name="ggg">#REF!</definedName>
    <definedName name="ｇｈｆｄｈｄｇｈ" localSheetId="2">#REF!</definedName>
    <definedName name="ｇｈｆｄｈｄｇｈ">#REF!</definedName>
    <definedName name="ｇｈｇｇ" localSheetId="2">#REF!</definedName>
    <definedName name="ｇｈｇｇ">#REF!</definedName>
    <definedName name="ｇｈｊｈ" localSheetId="2">#REF!</definedName>
    <definedName name="ｇｈｊｈ">#REF!</definedName>
    <definedName name="ＧＨＰ_掛率" localSheetId="2">#REF!</definedName>
    <definedName name="ＧＨＰ_掛率">#REF!</definedName>
    <definedName name="ｇｋｄｇｈｋｇｆ" localSheetId="2">#REF!</definedName>
    <definedName name="ｇｋｄｇｈｋｇｆ">#REF!</definedName>
    <definedName name="ｇｋｋ" localSheetId="2">#REF!</definedName>
    <definedName name="ｇｋｋ">#REF!</definedName>
    <definedName name="ｇｙ" localSheetId="2">#REF!</definedName>
    <definedName name="ｇｙ">#REF!</definedName>
    <definedName name="ｈｆｊｈｊ">#N/A</definedName>
    <definedName name="hhhhhhhhh" localSheetId="2">#REF!</definedName>
    <definedName name="hhhhhhhhh">#REF!</definedName>
    <definedName name="ｈｊｊｈｊｈ" localSheetId="2">#REF!</definedName>
    <definedName name="ｈｊｊｈｊｈ">#REF!</definedName>
    <definedName name="ｈｊｋｋ" localSheetId="2">#REF!</definedName>
    <definedName name="ｈｊｋｋ">#REF!</definedName>
    <definedName name="ｈｊｌｌｋ" localSheetId="2">#REF!</definedName>
    <definedName name="ｈｊｌｌｋ">#REF!</definedName>
    <definedName name="HU" localSheetId="2">#REF!</definedName>
    <definedName name="HU">#REF!</definedName>
    <definedName name="ｈぎゅｒｙ" localSheetId="2">#REF!</definedName>
    <definedName name="ｈぎゅｒｙ">#REF!</definedName>
    <definedName name="io" localSheetId="2">#REF!</definedName>
    <definedName name="io">#REF!</definedName>
    <definedName name="iu" localSheetId="2">#REF!</definedName>
    <definedName name="iu">#REF!</definedName>
    <definedName name="j" localSheetId="2">#REF!</definedName>
    <definedName name="j">#REF!</definedName>
    <definedName name="jh" localSheetId="2">#REF!</definedName>
    <definedName name="jh">#REF!</definedName>
    <definedName name="ｊｈｊｈ" localSheetId="2">#REF!</definedName>
    <definedName name="ｊｈｊｈ">#REF!</definedName>
    <definedName name="ｊｈｊｈｊｈ" localSheetId="2">#REF!</definedName>
    <definedName name="ｊｈｊｈｊｈ">#REF!</definedName>
    <definedName name="ｊｈｋｊｋｊ" localSheetId="2">#REF!</definedName>
    <definedName name="ｊｈｋｊｋｊ">#REF!</definedName>
    <definedName name="ｊｋｋｊ" localSheetId="2">#REF!</definedName>
    <definedName name="ｊｋｋｊ">#REF!</definedName>
    <definedName name="ｊｌｊｌｊｌｋ" localSheetId="2">#REF!</definedName>
    <definedName name="ｊｌｊｌｊｌｋ">#REF!</definedName>
    <definedName name="jlp" localSheetId="2">#REF!</definedName>
    <definedName name="jlp">#REF!</definedName>
    <definedName name="jop" localSheetId="2">#REF!</definedName>
    <definedName name="jop">#REF!</definedName>
    <definedName name="ｋ" localSheetId="2">#REF!</definedName>
    <definedName name="ｋ">#REF!</definedName>
    <definedName name="KI" localSheetId="2">#REF!</definedName>
    <definedName name="KI">#REF!</definedName>
    <definedName name="kj" localSheetId="2">#REF!</definedName>
    <definedName name="kj">#REF!</definedName>
    <definedName name="ｋｊｈｊ" localSheetId="2">#REF!</definedName>
    <definedName name="ｋｊｈｊ">#REF!</definedName>
    <definedName name="ｋｊｋ" localSheetId="2">#REF!</definedName>
    <definedName name="ｋｊｋ">#REF!</definedName>
    <definedName name="ｋｊｋｈｊ" localSheetId="2">#REF!</definedName>
    <definedName name="ｋｊｋｈｊ">#REF!</definedName>
    <definedName name="ｋｊｋｈｋ" localSheetId="2">#REF!</definedName>
    <definedName name="ｋｊｋｈｋ">#REF!</definedName>
    <definedName name="ｋｊｋｊｊ" localSheetId="2">#REF!</definedName>
    <definedName name="ｋｊｋｊｊ">#REF!</definedName>
    <definedName name="ｋｋ" localSheetId="2">#REF!</definedName>
    <definedName name="ｋｋ">#REF!</definedName>
    <definedName name="ｋｋｊｋｈ" localSheetId="2">#REF!</definedName>
    <definedName name="ｋｋｊｋｈ">#REF!</definedName>
    <definedName name="kkkk" localSheetId="2">#REF!</definedName>
    <definedName name="kkkk">#REF!</definedName>
    <definedName name="kkkkkk" localSheetId="2">#REF!</definedName>
    <definedName name="kkkkkk">#REF!</definedName>
    <definedName name="kkkkkkkkkk" localSheetId="2">#REF!</definedName>
    <definedName name="kkkkkkkkkk">#REF!</definedName>
    <definedName name="ｋｌｊｊｋｌ" localSheetId="2">#REF!</definedName>
    <definedName name="ｋｌｊｊｋｌ">#REF!</definedName>
    <definedName name="ｋｌｌｊｋｌ" localSheetId="2">#REF!</definedName>
    <definedName name="ｋｌｌｊｋｌ">#REF!</definedName>
    <definedName name="ｋｌｌｊｋｌｊｋ" localSheetId="2">#REF!</definedName>
    <definedName name="ｋｌｌｊｋｌｊｋ">#REF!</definedName>
    <definedName name="ｋｎ" localSheetId="2">#REF!</definedName>
    <definedName name="ｋｎ">#REF!</definedName>
    <definedName name="kopi">[12]共通費算出根拠!$B$37:$M$84</definedName>
    <definedName name="kopi11">[13]共通費算出根拠!$G$14:$G$38</definedName>
    <definedName name="kopi111" localSheetId="2">#REF!</definedName>
    <definedName name="kopi111">#REF!</definedName>
    <definedName name="kopi2">[12]共通費算出根拠!$M$1:$S$49</definedName>
    <definedName name="kopi22">[13]共通費算出根拠!$B$37:$M$84</definedName>
    <definedName name="kopi3">[12]共通費算出根拠!$M$1:$Q$46</definedName>
    <definedName name="kopi33">[13]共通費算出根拠!$I$60:$I$84</definedName>
    <definedName name="kopi4">[12]共通費算出根拠!$Y$22</definedName>
    <definedName name="kopi44">[13]共通費算出根拠!$Y$20</definedName>
    <definedName name="kopi5">[12]共通費算出根拠!$Y$18</definedName>
    <definedName name="kopi55">[13]共通費算出根拠!$Y$16</definedName>
    <definedName name="kopi6" localSheetId="2">#REF!</definedName>
    <definedName name="kopi6">#REF!</definedName>
    <definedName name="kopi66" localSheetId="2">#REF!</definedName>
    <definedName name="kopi66">#REF!</definedName>
    <definedName name="ｋｐ" localSheetId="2">#REF!</definedName>
    <definedName name="ｋｐ">#REF!</definedName>
    <definedName name="kq" localSheetId="2">#REF!</definedName>
    <definedName name="kq">#REF!</definedName>
    <definedName name="ｋｒ" localSheetId="2">#REF!</definedName>
    <definedName name="ｋｒ">#REF!</definedName>
    <definedName name="ｋｔ" localSheetId="2">#REF!</definedName>
    <definedName name="ｋｔ">#REF!</definedName>
    <definedName name="ku" localSheetId="2">#REF!</definedName>
    <definedName name="ku">#REF!</definedName>
    <definedName name="ｋｖ" localSheetId="2">#REF!</definedName>
    <definedName name="ｋｖ">#REF!</definedName>
    <definedName name="kw" localSheetId="2">#REF!</definedName>
    <definedName name="kw">#REF!</definedName>
    <definedName name="ｌ" localSheetId="2">#REF!</definedName>
    <definedName name="ｌ">#REF!</definedName>
    <definedName name="LI" localSheetId="2" hidden="1">#REF!</definedName>
    <definedName name="LI" hidden="1">#REF!</definedName>
    <definedName name="ｌｋｌｋｌｋ" localSheetId="2">#REF!</definedName>
    <definedName name="ｌｋｌｋｌｋ">#REF!</definedName>
    <definedName name="ｌｌ" localSheetId="2" hidden="1">#REF!</definedName>
    <definedName name="ｌｌ" hidden="1">#REF!</definedName>
    <definedName name="lll" localSheetId="2">#REF!</definedName>
    <definedName name="lll">#REF!</definedName>
    <definedName name="llllllll" localSheetId="2">#REF!</definedName>
    <definedName name="llllllll">#REF!</definedName>
    <definedName name="lllllllllllllllllll" localSheetId="2">#REF!</definedName>
    <definedName name="lllllllllllllllllll">#REF!</definedName>
    <definedName name="llllllllllllllllllllllllllllllllll" localSheetId="2">#REF!</definedName>
    <definedName name="llllllllllllllllllllllllllllllllll">#REF!</definedName>
    <definedName name="ｌｐ" localSheetId="2">#REF!</definedName>
    <definedName name="ｌｐ">#REF!</definedName>
    <definedName name="ＬＰＧ関連機器__掛率" localSheetId="2">#REF!</definedName>
    <definedName name="ＬＰＧ関連機器__掛率">#REF!</definedName>
    <definedName name="m" localSheetId="2">#REF!</definedName>
    <definedName name="m">#REF!</definedName>
    <definedName name="MENU_01" localSheetId="2">#REF!</definedName>
    <definedName name="MENU_01">#REF!</definedName>
    <definedName name="MENU_02" localSheetId="2">#REF!</definedName>
    <definedName name="MENU_02">#REF!</definedName>
    <definedName name="MENU_03" localSheetId="2">#REF!</definedName>
    <definedName name="MENU_03">#REF!</definedName>
    <definedName name="MENU_04" localSheetId="2">#REF!</definedName>
    <definedName name="MENU_04">#REF!</definedName>
    <definedName name="MENU_05" localSheetId="2">#REF!</definedName>
    <definedName name="MENU_05">#REF!</definedName>
    <definedName name="MENU_1" localSheetId="2">#REF!</definedName>
    <definedName name="MENU_1">#REF!</definedName>
    <definedName name="ｎ" localSheetId="2">#REF!</definedName>
    <definedName name="ｎ">#REF!</definedName>
    <definedName name="nh" localSheetId="2">#REF!</definedName>
    <definedName name="nh">#REF!</definedName>
    <definedName name="nm" localSheetId="2">#REF!</definedName>
    <definedName name="nm">#REF!</definedName>
    <definedName name="nn" localSheetId="2">#REF!</definedName>
    <definedName name="nn">#REF!</definedName>
    <definedName name="nnc" localSheetId="2">#REF!</definedName>
    <definedName name="nnc">#REF!</definedName>
    <definedName name="nnn" localSheetId="2">#REF!</definedName>
    <definedName name="nnn">#REF!</definedName>
    <definedName name="no" localSheetId="2">#REF!</definedName>
    <definedName name="no">#REF!</definedName>
    <definedName name="np" localSheetId="2">#REF!</definedName>
    <definedName name="np">#REF!</definedName>
    <definedName name="npa" localSheetId="2">#REF!</definedName>
    <definedName name="npa">#REF!</definedName>
    <definedName name="npo" localSheetId="2">#REF!</definedName>
    <definedName name="npo">#REF!</definedName>
    <definedName name="npp" localSheetId="2">#REF!</definedName>
    <definedName name="npp">#REF!</definedName>
    <definedName name="ｎｐｑ" localSheetId="2">#REF!</definedName>
    <definedName name="ｎｐｑ">#REF!</definedName>
    <definedName name="nps" localSheetId="2">#REF!</definedName>
    <definedName name="nps">#REF!</definedName>
    <definedName name="ｎｕｙ">[8]造成工事!$B$9</definedName>
    <definedName name="ｏｏ" localSheetId="2">#REF!</definedName>
    <definedName name="ｏｏ">#REF!</definedName>
    <definedName name="ｐ">#N/A</definedName>
    <definedName name="P_VOL" localSheetId="2">#REF!</definedName>
    <definedName name="P_VOL">#REF!</definedName>
    <definedName name="ＰＡＣ_掛率" localSheetId="2">#REF!</definedName>
    <definedName name="ＰＡＣ_掛率">#REF!</definedName>
    <definedName name="PAGE_VOL" localSheetId="2">#REF!</definedName>
    <definedName name="PAGE_VOL">#REF!</definedName>
    <definedName name="pp" localSheetId="2">#REF!</definedName>
    <definedName name="pp">#REF!</definedName>
    <definedName name="ppp" localSheetId="2">#REF!</definedName>
    <definedName name="ppp">#REF!</definedName>
    <definedName name="ｐｐｐｐ">#N/A</definedName>
    <definedName name="ppppppppp" localSheetId="2">#REF!</definedName>
    <definedName name="ppppppppp">#REF!</definedName>
    <definedName name="_xlnm.Print_Area" localSheetId="0">設計書!$A$1:$L$31</definedName>
    <definedName name="_xlnm.Print_Area" localSheetId="2">代価表!$A$1:$G$86</definedName>
    <definedName name="_xlnm.Print_Area" localSheetId="1">内訳書!$A$1:$G$43</definedName>
    <definedName name="_xlnm.Print_Area">#REF!</definedName>
    <definedName name="PRINT_AREA_MI" localSheetId="2">#REF!</definedName>
    <definedName name="PRINT_AREA_MI">#REF!</definedName>
    <definedName name="Print_Atea1" localSheetId="2">#REF!</definedName>
    <definedName name="Print_Atea1">#REF!</definedName>
    <definedName name="PRINTING" localSheetId="2">#REF!</definedName>
    <definedName name="PRINTING">#REF!</definedName>
    <definedName name="PRNE" localSheetId="2">#REF!</definedName>
    <definedName name="PRNE">#REF!</definedName>
    <definedName name="PRNM" localSheetId="2">#REF!</definedName>
    <definedName name="PRNM">#REF!</definedName>
    <definedName name="PRNN" localSheetId="2">#REF!</definedName>
    <definedName name="PRNN">#REF!</definedName>
    <definedName name="Ｑ" localSheetId="2">#REF!</definedName>
    <definedName name="Ｑ">#REF!</definedName>
    <definedName name="qeqw">[11]共通費算出根拠!$Y$18</definedName>
    <definedName name="ＱＱ" localSheetId="2">#REF!</definedName>
    <definedName name="ＱＱ">#REF!</definedName>
    <definedName name="ｑｑｑ" localSheetId="2">#REF!</definedName>
    <definedName name="ｑｑｑ">#REF!</definedName>
    <definedName name="ＱＱＱＱ" localSheetId="2">#REF!</definedName>
    <definedName name="ＱＱＱＱ">#REF!</definedName>
    <definedName name="ｑｗ" localSheetId="2">#REF!</definedName>
    <definedName name="ｑｗ">#REF!</definedName>
    <definedName name="ra" localSheetId="2">#REF!</definedName>
    <definedName name="ra">#REF!</definedName>
    <definedName name="RITU">#REF!</definedName>
    <definedName name="rq" localSheetId="2">#REF!</definedName>
    <definedName name="rq">#REF!</definedName>
    <definedName name="rr" localSheetId="2">#REF!</definedName>
    <definedName name="rr">#REF!</definedName>
    <definedName name="ｒｒｒ" localSheetId="2">#REF!</definedName>
    <definedName name="ｒｒｒ">#REF!</definedName>
    <definedName name="ＲＲＲＲＲ" localSheetId="2">#REF!</definedName>
    <definedName name="ＲＲＲＲＲ">#REF!</definedName>
    <definedName name="rs" localSheetId="2">#REF!</definedName>
    <definedName name="rs">#REF!</definedName>
    <definedName name="ｒｗ" localSheetId="2">#REF!</definedName>
    <definedName name="ｒｗ">#REF!</definedName>
    <definedName name="Ｓ" localSheetId="2">#REF!</definedName>
    <definedName name="Ｓ">#REF!</definedName>
    <definedName name="ｓｄｆｓｆｓ" localSheetId="2">#REF!</definedName>
    <definedName name="ｓｄｆｓｆｓ">#REF!</definedName>
    <definedName name="ｓｄｔｒｓｔ">#N/A</definedName>
    <definedName name="SE" localSheetId="2">#REF!</definedName>
    <definedName name="SE">#REF!</definedName>
    <definedName name="ｓｇｊｊ" localSheetId="2">#REF!</definedName>
    <definedName name="ｓｇｊｊ">#REF!</definedName>
    <definedName name="ｓｓ" localSheetId="2">#REF!</definedName>
    <definedName name="ｓｓ">#REF!</definedName>
    <definedName name="SSAA" localSheetId="2">#REF!</definedName>
    <definedName name="SSAA">#REF!</definedName>
    <definedName name="ｓｓｓ" localSheetId="2">#REF!</definedName>
    <definedName name="ｓｓｓ">#REF!</definedName>
    <definedName name="ｓｔｆｇ" localSheetId="2">#REF!</definedName>
    <definedName name="ｓｔｆｇ">#REF!</definedName>
    <definedName name="suzuki" localSheetId="2">[1]共通費･諸経費算定表!#REF!</definedName>
    <definedName name="suzuki">[1]共通費･諸経費算定表!#REF!</definedName>
    <definedName name="ｓふぁｓｄｆ" localSheetId="2">#REF!</definedName>
    <definedName name="ｓふぁｓｄｆ">#REF!</definedName>
    <definedName name="ｔｒ" localSheetId="2">#REF!</definedName>
    <definedName name="ｔｒ">#REF!</definedName>
    <definedName name="ＴＴ" localSheetId="2">#REF!</definedName>
    <definedName name="ＴＴ">#REF!</definedName>
    <definedName name="ｔｔｔ" localSheetId="2">#REF!</definedName>
    <definedName name="ｔｔｔ">#REF!</definedName>
    <definedName name="ttttttttttt" localSheetId="2">#REF!</definedName>
    <definedName name="ttttttttttt">#REF!</definedName>
    <definedName name="ＴＶ設備">#REF!</definedName>
    <definedName name="u" localSheetId="2">#REF!</definedName>
    <definedName name="u">#REF!</definedName>
    <definedName name="UT" localSheetId="2">#REF!</definedName>
    <definedName name="UT">#REF!</definedName>
    <definedName name="v" localSheetId="2">#REF!</definedName>
    <definedName name="v">#REF!</definedName>
    <definedName name="vb" localSheetId="2">#REF!</definedName>
    <definedName name="vb">#REF!</definedName>
    <definedName name="VD">#REF!</definedName>
    <definedName name="ｖｈｃｖｈｆｇｆ" localSheetId="2">#REF!</definedName>
    <definedName name="ｖｈｃｖｈｆｇｆ">#REF!</definedName>
    <definedName name="w" localSheetId="2">#REF!</definedName>
    <definedName name="w">#REF!</definedName>
    <definedName name="ｗｑ" localSheetId="2">#REF!</definedName>
    <definedName name="ｗｑ">#REF!</definedName>
    <definedName name="ｗｒｔｒｔｒ" localSheetId="2">#REF!</definedName>
    <definedName name="ｗｒｔｒｔｒ">#REF!</definedName>
    <definedName name="ww" localSheetId="2">#REF!</definedName>
    <definedName name="ww">#REF!</definedName>
    <definedName name="x">[14]総括表合計!$C$14</definedName>
    <definedName name="ｘｇｘｘ" localSheetId="2">#REF!</definedName>
    <definedName name="ｘｇｘｘ">#REF!</definedName>
    <definedName name="xv" localSheetId="2">#REF!</definedName>
    <definedName name="xv">#REF!</definedName>
    <definedName name="xx">[15]総括表合計!$C$14</definedName>
    <definedName name="ｘｚ" localSheetId="2">#REF!</definedName>
    <definedName name="ｘｚ">#REF!</definedName>
    <definedName name="ｙ" localSheetId="2">#REF!</definedName>
    <definedName name="ｙ">#REF!</definedName>
    <definedName name="ｙｔ" localSheetId="2">#REF!</definedName>
    <definedName name="ｙｔ">#REF!</definedName>
    <definedName name="ｙｔｒｙｒｙｔ" localSheetId="2">#REF!</definedName>
    <definedName name="ｙｔｒｙｒｙｔ">#REF!</definedName>
    <definedName name="ｙｔｒｙｔｒｙｒ" localSheetId="2">#REF!</definedName>
    <definedName name="ｙｔｒｙｔｒｙｒ">#REF!</definedName>
    <definedName name="ｙｔｙｔｒｙ" localSheetId="2">#REF!</definedName>
    <definedName name="ｙｔｙｔｒｙ">#REF!</definedName>
    <definedName name="ＹＹ" localSheetId="2">#REF!</definedName>
    <definedName name="ＹＹ">#REF!</definedName>
    <definedName name="ｙちちう" localSheetId="2">#REF!</definedName>
    <definedName name="ｙちちう">#REF!</definedName>
    <definedName name="z" localSheetId="2">#REF!</definedName>
    <definedName name="z">#REF!</definedName>
    <definedName name="zz" localSheetId="2">#REF!</definedName>
    <definedName name="zz">#REF!</definedName>
    <definedName name="ｚｚｚ" localSheetId="2">#REF!</definedName>
    <definedName name="ｚｚｚ">#REF!</definedName>
    <definedName name="ｚｚｚｚ" localSheetId="2">#REF!</definedName>
    <definedName name="ｚｚｚｚ">#REF!</definedName>
    <definedName name="あ" localSheetId="2">#REF!</definedName>
    <definedName name="あ">#REF!</definedName>
    <definedName name="ああ" localSheetId="2">#REF!</definedName>
    <definedName name="ああ">#REF!</definedName>
    <definedName name="ああア">#REF!</definedName>
    <definedName name="ああああ">#N/A</definedName>
    <definedName name="あえ" localSheetId="2">#REF!</definedName>
    <definedName name="あえ">#REF!</definedName>
    <definedName name="いｈｇｋｊｇ" localSheetId="2">#REF!</definedName>
    <definedName name="いｈｇｋｊｇ">#REF!</definedName>
    <definedName name="いいゆい" localSheetId="2">#REF!</definedName>
    <definedName name="いいゆい">#REF!</definedName>
    <definedName name="いういういゆ" localSheetId="2">#REF!</definedName>
    <definedName name="いういういゆ">#REF!</definedName>
    <definedName name="いういゆ" localSheetId="2">#REF!</definedName>
    <definedName name="いういゆ">#REF!</definedName>
    <definedName name="いういゆい" localSheetId="2">#REF!</definedName>
    <definedName name="いういゆい">#REF!</definedName>
    <definedName name="いうちｔｔ" localSheetId="2">#REF!</definedName>
    <definedName name="いうちｔｔ">#REF!</definedName>
    <definedName name="いぇｔｙｔｒ" localSheetId="2">#REF!</definedName>
    <definedName name="いぇｔｙｔｒ">#REF!</definedName>
    <definedName name="いちぃうい" localSheetId="2">#REF!</definedName>
    <definedName name="いちぃうい">#REF!</definedName>
    <definedName name="ｲﾝｻﾂ" localSheetId="2">#REF!</definedName>
    <definedName name="ｲﾝｻﾂ">#REF!</definedName>
    <definedName name="ういいうい" localSheetId="2">#REF!</definedName>
    <definedName name="ういいうい">#REF!</definedName>
    <definedName name="ういゆ" localSheetId="2">#REF!</definedName>
    <definedName name="ういゆ">#REF!</definedName>
    <definedName name="ういゆい" localSheetId="2">#REF!</definedName>
    <definedName name="ういゆい">#REF!</definedName>
    <definedName name="うぇｒ" localSheetId="2">#REF!</definedName>
    <definedName name="うぇｒ">#REF!</definedName>
    <definedName name="ｳｴﾉ" localSheetId="2">#REF!</definedName>
    <definedName name="ｳｴﾉ">#REF!</definedName>
    <definedName name="ｳｴﾉ." localSheetId="2">#REF!</definedName>
    <definedName name="ｳｴﾉ.">#REF!</definedName>
    <definedName name="え" localSheetId="2">#REF!</definedName>
    <definedName name="え">#REF!</definedName>
    <definedName name="えｒｙｙｔ" localSheetId="2">#REF!</definedName>
    <definedName name="えｒｙｙｔ">#REF!</definedName>
    <definedName name="ええ" localSheetId="2">#REF!</definedName>
    <definedName name="ええ">#REF!</definedName>
    <definedName name="お">#N/A</definedName>
    <definedName name="おおお" localSheetId="2">#REF!</definedName>
    <definedName name="おおお">#REF!</definedName>
    <definedName name="カメラ台">#REF!</definedName>
    <definedName name="きぐ">#REF!</definedName>
    <definedName name="グリストラップ_掛率" localSheetId="2">#REF!</definedName>
    <definedName name="グリストラップ_掛率">#REF!</definedName>
    <definedName name="ｺﾝｸﾘｰﾄ">#REF!</definedName>
    <definedName name="コンクリート工" localSheetId="2">#REF!</definedName>
    <definedName name="コンクリート工">#REF!</definedName>
    <definedName name="さ">[16]総括表合計!$C$13</definedName>
    <definedName name="サッシュ工" localSheetId="2">#REF!</definedName>
    <definedName name="サッシュ工">#REF!</definedName>
    <definedName name="サブ1" localSheetId="2">#REF!</definedName>
    <definedName name="サブ1">#REF!</definedName>
    <definedName name="サブ2" localSheetId="2">#REF!</definedName>
    <definedName name="サブ2">#REF!</definedName>
    <definedName name="サブ3" localSheetId="2">#REF!</definedName>
    <definedName name="サブ3">#REF!</definedName>
    <definedName name="シーリング工" localSheetId="2">#REF!</definedName>
    <definedName name="シーリング工">#REF!</definedName>
    <definedName name="しゅう">#REF!</definedName>
    <definedName name="せTet" localSheetId="2">#REF!</definedName>
    <definedName name="せTet">#REF!</definedName>
    <definedName name="タイル工" localSheetId="2">#REF!</definedName>
    <definedName name="タイル工">#REF!</definedName>
    <definedName name="ダクト工" localSheetId="2">#REF!</definedName>
    <definedName name="ダクト工">#REF!</definedName>
    <definedName name="タケシ">[17]共通費算出根拠!$M$1:$Q$46</definedName>
    <definedName name="ダンパー_掛率" localSheetId="2">#REF!</definedName>
    <definedName name="ダンパー_掛率">#REF!</definedName>
    <definedName name="テレビ共聴設備工事">#REF!</definedName>
    <definedName name="なに">#REF!</definedName>
    <definedName name="ﾊﾞｶ">[17]共通費算出根拠!$Y$22</definedName>
    <definedName name="はぎ代価1">#N/A</definedName>
    <definedName name="はぎ代価2">#N/A</definedName>
    <definedName name="パトロール">#REF!</definedName>
    <definedName name="パネルタンク_掛率" localSheetId="2">#REF!</definedName>
    <definedName name="パネルタンク_掛率">#REF!</definedName>
    <definedName name="パネルヒーター_掛率" localSheetId="2">#REF!</definedName>
    <definedName name="パネルヒーター_掛率">#REF!</definedName>
    <definedName name="ハロンタイム">#REF!</definedName>
    <definedName name="ハロンタイム設備配管配線工事">#REF!</definedName>
    <definedName name="ひ" localSheetId="2">#REF!</definedName>
    <definedName name="ひ">#REF!</definedName>
    <definedName name="ぶ249" localSheetId="2">#REF!</definedName>
    <definedName name="ぶ249">#REF!</definedName>
    <definedName name="ファン用ＩＴＶ">#REF!</definedName>
    <definedName name="ファン用ＩＴＶ設備工事">#REF!</definedName>
    <definedName name="フィルター_掛率" localSheetId="2">#REF!</definedName>
    <definedName name="フィルター_掛率">#REF!</definedName>
    <definedName name="フード_掛率" localSheetId="2">#REF!</definedName>
    <definedName name="フード_掛率">#REF!</definedName>
    <definedName name="ﾌｫｰﾑﾁｪｯｸ" localSheetId="2">#REF!</definedName>
    <definedName name="ﾌｫｰﾑﾁｪｯｸ">#REF!</definedName>
    <definedName name="ふぽ4" localSheetId="2">#REF!</definedName>
    <definedName name="ふぽ4">#REF!</definedName>
    <definedName name="プリント" localSheetId="2">#REF!</definedName>
    <definedName name="プリント">#REF!</definedName>
    <definedName name="ポンプ_掛率" localSheetId="2">#REF!</definedName>
    <definedName name="ポンプ_掛率">#REF!</definedName>
    <definedName name="メーカ１">#REF!</definedName>
    <definedName name="メニュー" localSheetId="2">#REF!</definedName>
    <definedName name="メニュー">#REF!</definedName>
    <definedName name="ゆｔりゅｔる" localSheetId="2">[18]共通費･諸経費算定表!#REF!</definedName>
    <definedName name="ゆｔりゅｔる">[18]共通費･諸経費算定表!#REF!</definedName>
    <definedName name="ゆゆ" localSheetId="2">[18]共通費･諸経費算定表!#REF!</definedName>
    <definedName name="ゆゆ">[18]共通費･諸経費算定表!#REF!</definedName>
    <definedName name="リモコン">#REF!</definedName>
    <definedName name="れてｒてｒ" localSheetId="2">#REF!</definedName>
    <definedName name="れてｒてｒ">#REF!</definedName>
    <definedName name="ん" localSheetId="2">#REF!</definedName>
    <definedName name="ん">#REF!</definedName>
    <definedName name="んｐ" localSheetId="2">#REF!</definedName>
    <definedName name="んｐ">#REF!</definedName>
    <definedName name="一般管理費" localSheetId="2">#REF!</definedName>
    <definedName name="一般管理費">#REF!</definedName>
    <definedName name="一般管理費率等表" localSheetId="2">#REF!</definedName>
    <definedName name="一般管理費率等表">#REF!</definedName>
    <definedName name="印刷範囲" localSheetId="2">#REF!</definedName>
    <definedName name="印刷範囲">#REF!</definedName>
    <definedName name="雨水" hidden="1">'[19]照明器具（複合単価）'!$1:$27</definedName>
    <definedName name="衛生器具_掛率" localSheetId="2">#REF!</definedName>
    <definedName name="衛生器具_掛率">#REF!</definedName>
    <definedName name="衛生器具_水栓__掛率" localSheetId="2">#REF!</definedName>
    <definedName name="衛生器具_水栓__掛率">#REF!</definedName>
    <definedName name="衛生器具_陶器__掛率" localSheetId="2">#REF!</definedName>
    <definedName name="衛生器具_陶器__掛率">#REF!</definedName>
    <definedName name="衛生器具13">#REF!</definedName>
    <definedName name="屋__根" localSheetId="2">#REF!</definedName>
    <definedName name="屋__根">#REF!</definedName>
    <definedName name="屋根葺工" localSheetId="2">#REF!</definedName>
    <definedName name="屋根葺工">#REF!</definedName>
    <definedName name="温水器_掛率" localSheetId="2">#REF!</definedName>
    <definedName name="温水器_掛率">#REF!</definedName>
    <definedName name="温度補正">#N/A</definedName>
    <definedName name="仮設撤去">#REF!</definedName>
    <definedName name="仮設電灯">#REF!</definedName>
    <definedName name="仮設費">#N/A</definedName>
    <definedName name="何だ" localSheetId="2">#REF!</definedName>
    <definedName name="何だ">#REF!</definedName>
    <definedName name="科目別内訳" localSheetId="2">#REF!</definedName>
    <definedName name="科目別内訳">#REF!</definedName>
    <definedName name="火災報知設備">#REF!</definedName>
    <definedName name="解体工事" localSheetId="2">#REF!</definedName>
    <definedName name="解体工事">#REF!</definedName>
    <definedName name="外__壁" localSheetId="2">#REF!</definedName>
    <definedName name="外__壁">#REF!</definedName>
    <definedName name="外_部_雑" localSheetId="2">#REF!</definedName>
    <definedName name="外_部_雑">#REF!</definedName>
    <definedName name="外部開口部" localSheetId="2">#REF!</definedName>
    <definedName name="外部開口部">#REF!</definedName>
    <definedName name="外部天井" localSheetId="2">#REF!</definedName>
    <definedName name="外部天井">#REF!</definedName>
    <definedName name="各種手元" localSheetId="2">#REF!</definedName>
    <definedName name="各種手元">#REF!</definedName>
    <definedName name="各種助手" localSheetId="2">#REF!</definedName>
    <definedName name="各種助手">#REF!</definedName>
    <definedName name="換気扇_掛率" localSheetId="2">#REF!</definedName>
    <definedName name="換気扇_掛率">#REF!</definedName>
    <definedName name="館k">#REF!</definedName>
    <definedName name="器具" localSheetId="2">#REF!</definedName>
    <definedName name="器具">#REF!</definedName>
    <definedName name="基礎躯体" localSheetId="2">#REF!</definedName>
    <definedName name="基礎躯体">#REF!</definedName>
    <definedName name="機械運転工" localSheetId="2">#REF!</definedName>
    <definedName name="機械運転工">#REF!</definedName>
    <definedName name="機械設備工" localSheetId="2">#REF!</definedName>
    <definedName name="機械設備工">#REF!</definedName>
    <definedName name="気k">#REF!</definedName>
    <definedName name="気象観測">#REF!</definedName>
    <definedName name="給水">#REF!</definedName>
    <definedName name="給水２">[20]表紙!#REF!</definedName>
    <definedName name="給水根切り" localSheetId="2">#REF!</definedName>
    <definedName name="給水根切り">#REF!</definedName>
    <definedName name="京">[2]共通費!$AI$1</definedName>
    <definedName name="共通仮設費" localSheetId="2">#REF!</definedName>
    <definedName name="共通仮設費">#REF!</definedName>
    <definedName name="共通仮設費率表" localSheetId="2">#REF!</definedName>
    <definedName name="共通仮設費率表">#REF!</definedName>
    <definedName name="共通費" localSheetId="2">#REF!</definedName>
    <definedName name="共通費">#REF!</definedName>
    <definedName name="共通費計" localSheetId="2">#REF!+#REF!+#REF!</definedName>
    <definedName name="共通費計">#REF!+#REF!+#REF!</definedName>
    <definedName name="共通費算出根拠">[2]共通費!$Y$10</definedName>
    <definedName name="区分A1" localSheetId="2">#REF!</definedName>
    <definedName name="区分A1">#REF!</definedName>
    <definedName name="型枠工" localSheetId="2">#REF!</definedName>
    <definedName name="型枠工">#REF!</definedName>
    <definedName name="経費率表">#REF!</definedName>
    <definedName name="警報">#REF!</definedName>
    <definedName name="軽作業員" localSheetId="2">#REF!</definedName>
    <definedName name="軽作業員">#REF!</definedName>
    <definedName name="決定金額" localSheetId="2">#REF!</definedName>
    <definedName name="決定金額">#REF!</definedName>
    <definedName name="建築ブロック・レンガ工" localSheetId="2">#REF!</definedName>
    <definedName name="建築ブロック・レンガ工">#REF!</definedName>
    <definedName name="見本">#REF!</definedName>
    <definedName name="現">[17]共通費算出根拠!$B$37:$M$84</definedName>
    <definedName name="現場管理費" localSheetId="2">#REF!</definedName>
    <definedName name="現場管理費">#REF!</definedName>
    <definedName name="現場管理費率表" localSheetId="2">#REF!</definedName>
    <definedName name="現場管理費率表">#REF!</definedName>
    <definedName name="現場経費" localSheetId="2">#REF!</definedName>
    <definedName name="現場経費">#REF!</definedName>
    <definedName name="個数">#REF!</definedName>
    <definedName name="交通警備員" localSheetId="2">#REF!</definedName>
    <definedName name="交通警備員">#REF!</definedName>
    <definedName name="工事">#REF!</definedName>
    <definedName name="工事価格" localSheetId="2">#REF!</definedName>
    <definedName name="工事価格">#REF!</definedName>
    <definedName name="工事原価" localSheetId="2">#REF!</definedName>
    <definedName name="工事原価">#REF!</definedName>
    <definedName name="工事費" localSheetId="2">#REF!</definedName>
    <definedName name="工事費">#REF!</definedName>
    <definedName name="工事費計" localSheetId="2">#REF!</definedName>
    <definedName name="工事費計">#REF!</definedName>
    <definedName name="工事費集計表" localSheetId="2">#REF!</definedName>
    <definedName name="工事費集計表">#REF!</definedName>
    <definedName name="工事費内訳書" localSheetId="2">#REF!</definedName>
    <definedName name="工事費内訳書">#REF!</definedName>
    <definedName name="工種" localSheetId="2">#REF!</definedName>
    <definedName name="工種">#REF!</definedName>
    <definedName name="高圧設備工事">#REF!</definedName>
    <definedName name="合計">#N/A</definedName>
    <definedName name="合計・設計額" localSheetId="2">#REF!</definedName>
    <definedName name="合計・設計額">#REF!</definedName>
    <definedName name="合計総括表">[21]共通費算出根拠!$M$1:$S$49</definedName>
    <definedName name="左官工" localSheetId="2">#REF!</definedName>
    <definedName name="左官工">#REF!</definedName>
    <definedName name="左官手元" localSheetId="2">#REF!</definedName>
    <definedName name="左官手元">#REF!</definedName>
    <definedName name="細目別内訳" localSheetId="2">#REF!</definedName>
    <definedName name="細目別内訳">#REF!</definedName>
    <definedName name="時計設備">#REF!</definedName>
    <definedName name="自動車運転工" localSheetId="2">#REF!</definedName>
    <definedName name="自動車運転工">#REF!</definedName>
    <definedName name="種目別" localSheetId="2">#REF!</definedName>
    <definedName name="種目別">#REF!</definedName>
    <definedName name="修正" localSheetId="2">#REF!</definedName>
    <definedName name="修正">#REF!</definedName>
    <definedName name="集計" localSheetId="2">#REF!</definedName>
    <definedName name="集計">#REF!</definedName>
    <definedName name="住所録">[22]業者ﾃﾞｰﾀｰﾍﾞｰｽ!$B$1:$BP$250</definedName>
    <definedName name="出来">[17]共通費算出根拠!$Y$20</definedName>
    <definedName name="瞬間湯沸器_掛率" localSheetId="2">#REF!</definedName>
    <definedName name="瞬間湯沸器_掛率">#REF!</definedName>
    <definedName name="純工事費" localSheetId="2">#REF!</definedName>
    <definedName name="純工事費">#REF!</definedName>
    <definedName name="諸経費" localSheetId="2">#REF!</definedName>
    <definedName name="諸経費">#REF!</definedName>
    <definedName name="小運搬費手元" localSheetId="2">#REF!</definedName>
    <definedName name="小運搬費手元">#REF!</definedName>
    <definedName name="小計">#N/A</definedName>
    <definedName name="消費税" localSheetId="2">#REF!</definedName>
    <definedName name="消費税">#REF!</definedName>
    <definedName name="硝子工" localSheetId="2">#REF!</definedName>
    <definedName name="硝子工">#REF!</definedName>
    <definedName name="食堂機械">#N/A</definedName>
    <definedName name="食堂建築">#N/A</definedName>
    <definedName name="食堂電気">#N/A</definedName>
    <definedName name="厨房">#REF!</definedName>
    <definedName name="厨房器具_掛率" localSheetId="2">#REF!</definedName>
    <definedName name="厨房器具_掛率">#REF!</definedName>
    <definedName name="数量" localSheetId="2">#REF!</definedName>
    <definedName name="数量">#REF!</definedName>
    <definedName name="世話人" localSheetId="2">#REF!</definedName>
    <definedName name="世話人">#REF!</definedName>
    <definedName name="制気口_掛率" localSheetId="2">#REF!</definedName>
    <definedName name="制気口_掛率">#REF!</definedName>
    <definedName name="制御盤歩掛" hidden="1">[23]ﾀﾞｲｶ1!$1:$27</definedName>
    <definedName name="石工" localSheetId="2">#REF!</definedName>
    <definedName name="石工">#REF!</definedName>
    <definedName name="設計書表紙" localSheetId="2">#REF!</definedName>
    <definedName name="設計書表紙">#REF!</definedName>
    <definedName name="全体表">[17]共通費算出根拠!$G$14:$G$38</definedName>
    <definedName name="全熱交換器_掛率" localSheetId="2">#REF!</definedName>
    <definedName name="全熱交換器_掛率">#REF!</definedName>
    <definedName name="総括">[21]共通費算出根拠!$B$37:$M$84</definedName>
    <definedName name="総括２" localSheetId="2">#REF!</definedName>
    <definedName name="総括２">#REF!</definedName>
    <definedName name="総括表">[21]共通費算出根拠!$G$14:$G$38</definedName>
    <definedName name="総括表３" localSheetId="2">#REF!</definedName>
    <definedName name="総括表３">#REF!</definedName>
    <definedName name="総合">[21]共通費算出根拠!$I$60:$I$84</definedName>
    <definedName name="総合仮設" localSheetId="2">#REF!</definedName>
    <definedName name="総合仮設">#REF!</definedName>
    <definedName name="送風機_掛率" localSheetId="2">#REF!</definedName>
    <definedName name="送風機_掛率">#REF!</definedName>
    <definedName name="体育機械">#N/A</definedName>
    <definedName name="体育建築">#N/A</definedName>
    <definedName name="体育電気">#N/A</definedName>
    <definedName name="代１">[24]調書表紙!$B$2:$L$20</definedName>
    <definedName name="代価" localSheetId="2">#REF!</definedName>
    <definedName name="代価">#REF!</definedName>
    <definedName name="台本">#REF!</definedName>
    <definedName name="大型着順">#REF!</definedName>
    <definedName name="大工" localSheetId="2">#REF!</definedName>
    <definedName name="大工">#REF!</definedName>
    <definedName name="第１類" localSheetId="2">#REF!</definedName>
    <definedName name="第１類">#REF!</definedName>
    <definedName name="第２類" localSheetId="2">#REF!</definedName>
    <definedName name="第２類">#REF!</definedName>
    <definedName name="第３類" localSheetId="2">#REF!</definedName>
    <definedName name="第３類">#REF!</definedName>
    <definedName name="単価" localSheetId="2">#REF!</definedName>
    <definedName name="単価">#REF!</definedName>
    <definedName name="単価種別一覧" localSheetId="2">#REF!</definedName>
    <definedName name="単価種別一覧">#REF!</definedName>
    <definedName name="単価比較表" localSheetId="2">#REF!</definedName>
    <definedName name="単価比較表">#REF!</definedName>
    <definedName name="単入" localSheetId="2">#REF!</definedName>
    <definedName name="単入">#REF!</definedName>
    <definedName name="単入り" localSheetId="2">#REF!</definedName>
    <definedName name="単入り">#REF!</definedName>
    <definedName name="単抜" localSheetId="2">#REF!</definedName>
    <definedName name="単抜">#REF!</definedName>
    <definedName name="単抜き" localSheetId="2">#REF!</definedName>
    <definedName name="単抜き">#REF!</definedName>
    <definedName name="地下道">#REF!</definedName>
    <definedName name="地下馬道電気設備工事">#REF!</definedName>
    <definedName name="調整前経費" localSheetId="2">#REF!</definedName>
    <definedName name="調整前経費">#REF!</definedName>
    <definedName name="直">[25]総括表合計!$C$13</definedName>
    <definedName name="直接仮設" localSheetId="2">#REF!</definedName>
    <definedName name="直接仮設">#REF!</definedName>
    <definedName name="直接仮設_地業" localSheetId="2">#REF!</definedName>
    <definedName name="直接仮設_地業">#REF!</definedName>
    <definedName name="直接工事費" localSheetId="2">#REF!</definedName>
    <definedName name="直接工事費">#REF!</definedName>
    <definedName name="撤去動力">#REF!</definedName>
    <definedName name="鉄筋工" localSheetId="2">#REF!</definedName>
    <definedName name="鉄筋工">#REF!</definedName>
    <definedName name="鉄骨">[20]表紙!#REF!</definedName>
    <definedName name="鉄骨1">#REF!</definedName>
    <definedName name="鉄骨工" localSheetId="2">#REF!</definedName>
    <definedName name="鉄骨工">#REF!</definedName>
    <definedName name="電気温水器_掛率" localSheetId="2">#REF!</definedName>
    <definedName name="電気温水器_掛率">#REF!</definedName>
    <definedName name="電源設備" localSheetId="2">#REF!</definedName>
    <definedName name="電源設備">#REF!</definedName>
    <definedName name="電工" localSheetId="2">#REF!</definedName>
    <definedName name="電工">#REF!</definedName>
    <definedName name="電磁弁１" localSheetId="2">#REF!</definedName>
    <definedName name="電磁弁１">#REF!</definedName>
    <definedName name="電話情報">#REF!</definedName>
    <definedName name="塗装工" localSheetId="2">#REF!</definedName>
    <definedName name="塗装工">#REF!</definedName>
    <definedName name="土工" localSheetId="2">#REF!</definedName>
    <definedName name="土工">#REF!</definedName>
    <definedName name="土工・地業" localSheetId="2">#REF!</definedName>
    <definedName name="土工・地業">#REF!</definedName>
    <definedName name="土地">#REF!</definedName>
    <definedName name="土木諸経費" localSheetId="2">#REF!</definedName>
    <definedName name="土木諸経費">#REF!</definedName>
    <definedName name="湯沸し">#REF!</definedName>
    <definedName name="特殊作業員" localSheetId="2">#REF!</definedName>
    <definedName name="特殊作業員">#REF!</definedName>
    <definedName name="特定_後_" localSheetId="2">#REF!</definedName>
    <definedName name="特定_後_">#REF!</definedName>
    <definedName name="特定_前_" localSheetId="2">#REF!</definedName>
    <definedName name="特定_前_">#REF!</definedName>
    <definedName name="鳶工" localSheetId="2">#REF!</definedName>
    <definedName name="鳶工">#REF!</definedName>
    <definedName name="内_部_床" localSheetId="2">#REF!</definedName>
    <definedName name="内_部_床">#REF!</definedName>
    <definedName name="内_部_壁" localSheetId="2">#REF!</definedName>
    <definedName name="内_部_壁">#REF!</definedName>
    <definedName name="内外装工" localSheetId="2">#REF!</definedName>
    <definedName name="内外装工">#REF!</definedName>
    <definedName name="内部開口部" localSheetId="2">#REF!</definedName>
    <definedName name="内部開口部">#REF!</definedName>
    <definedName name="内部天井" localSheetId="2">#REF!</definedName>
    <definedName name="内部天井">#REF!</definedName>
    <definedName name="内訳" localSheetId="2">#REF!</definedName>
    <definedName name="内訳">#REF!</definedName>
    <definedName name="内訳根拠" localSheetId="2">#REF!</definedName>
    <definedName name="内訳根拠">#REF!</definedName>
    <definedName name="馬場電話">#REF!</definedName>
    <definedName name="排気">#REF!</definedName>
    <definedName name="排水" localSheetId="2">#REF!</definedName>
    <definedName name="排水">#REF!</definedName>
    <definedName name="配管工" localSheetId="2">#REF!</definedName>
    <definedName name="配管工">#REF!</definedName>
    <definedName name="発生材費" localSheetId="2">#REF!</definedName>
    <definedName name="発生材費">#REF!</definedName>
    <definedName name="発馬練習">#REF!</definedName>
    <definedName name="板金工" localSheetId="2">#REF!</definedName>
    <definedName name="板金工">#REF!</definedName>
    <definedName name="比較" localSheetId="2">#REF!</definedName>
    <definedName name="比較">#REF!</definedName>
    <definedName name="表" localSheetId="2">#REF!</definedName>
    <definedName name="表">#REF!</definedName>
    <definedName name="表紙" localSheetId="2">#REF!</definedName>
    <definedName name="表紙">#REF!</definedName>
    <definedName name="表紙2" localSheetId="2">#REF!</definedName>
    <definedName name="表紙2">#REF!</definedName>
    <definedName name="表紙その2" localSheetId="2">#REF!</definedName>
    <definedName name="表紙その2">#REF!</definedName>
    <definedName name="不燃">#REF!</definedName>
    <definedName name="不燃木材調書">#REF!</definedName>
    <definedName name="普通作業員" localSheetId="2">#REF!</definedName>
    <definedName name="普通作業員">#REF!</definedName>
    <definedName name="分電盤歩掛" hidden="1">[23]ﾀﾞｲｶ1!$1:$27</definedName>
    <definedName name="変更">[8]造成工事!$C$9</definedName>
    <definedName name="保温工" localSheetId="2">#REF!</definedName>
    <definedName name="保温工">#REF!</definedName>
    <definedName name="放送局">#REF!</definedName>
    <definedName name="放送設備">#REF!</definedName>
    <definedName name="放送設備工事">#REF!</definedName>
    <definedName name="膨張タンク_掛率" localSheetId="2">#REF!</definedName>
    <definedName name="膨張タンク_掛率">#REF!</definedName>
    <definedName name="防水工" localSheetId="2">#REF!</definedName>
    <definedName name="防水工">#REF!</definedName>
    <definedName name="木製建具工" localSheetId="2">#REF!</definedName>
    <definedName name="木製建具工">#REF!</definedName>
    <definedName name="溶接工" localSheetId="2">#REF!</definedName>
    <definedName name="溶接工">#REF!</definedName>
    <definedName name="枠" localSheetId="2">#REF!</definedName>
    <definedName name="枠">#REF!</definedName>
    <definedName name="斫り工" localSheetId="2">#REF!</definedName>
    <definedName name="斫り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22" l="1"/>
  <c r="O11" i="7"/>
  <c r="A18" i="7" l="1"/>
  <c r="A2" i="22"/>
</calcChain>
</file>

<file path=xl/sharedStrings.xml><?xml version="1.0" encoding="utf-8"?>
<sst xmlns="http://schemas.openxmlformats.org/spreadsheetml/2006/main" count="135" uniqueCount="77">
  <si>
    <t>名　　　　　　　　　　称</t>
    <rPh sb="0" eb="12">
      <t>メイショウ</t>
    </rPh>
    <phoneticPr fontId="2"/>
  </si>
  <si>
    <t>棟</t>
    <rPh sb="0" eb="1">
      <t>トウ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</si>
  <si>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</si>
  <si>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年度（</t>
    <rPh sb="0" eb="2">
      <t>ネンド</t>
    </rPh>
    <phoneticPr fontId="2"/>
  </si>
  <si>
    <t>号</t>
    <rPh sb="0" eb="1">
      <t>ゴウ</t>
    </rPh>
    <phoneticPr fontId="2"/>
  </si>
  <si>
    <t>日間）</t>
    <rPh sb="0" eb="2">
      <t>ニチカン</t>
    </rPh>
    <phoneticPr fontId="2"/>
  </si>
  <si>
    <r>
      <t>加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建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設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課</t>
    </r>
    <rPh sb="0" eb="5">
      <t>カモシ</t>
    </rPh>
    <rPh sb="6" eb="9">
      <t>ケンセツ</t>
    </rPh>
    <rPh sb="10" eb="11">
      <t>カ</t>
    </rPh>
    <phoneticPr fontId="2"/>
  </si>
  <si>
    <t>　　計</t>
    <rPh sb="2" eb="3">
      <t>ケイ</t>
    </rPh>
    <phoneticPr fontId="2"/>
  </si>
  <si>
    <t>第</t>
    <rPh sb="0" eb="1">
      <t>ダイ</t>
    </rPh>
    <phoneticPr fontId="2"/>
  </si>
  <si>
    <t>委託設計書</t>
    <rPh sb="0" eb="2">
      <t>イタク</t>
    </rPh>
    <rPh sb="2" eb="5">
      <t>セッケイショ</t>
    </rPh>
    <phoneticPr fontId="2"/>
  </si>
  <si>
    <t>委託</t>
    <rPh sb="0" eb="2">
      <t>イタク</t>
    </rPh>
    <phoneticPr fontId="2"/>
  </si>
  <si>
    <t>合　　計</t>
    <rPh sb="0" eb="1">
      <t>ゴウ</t>
    </rPh>
    <rPh sb="3" eb="4">
      <t>ケイ</t>
    </rPh>
    <phoneticPr fontId="2"/>
  </si>
  <si>
    <t>委託）</t>
    <rPh sb="0" eb="2">
      <t>イタク</t>
    </rPh>
    <phoneticPr fontId="2"/>
  </si>
  <si>
    <t>地内</t>
    <rPh sb="0" eb="1">
      <t>チ</t>
    </rPh>
    <rPh sb="1" eb="2">
      <t>ナイ</t>
    </rPh>
    <phoneticPr fontId="2"/>
  </si>
  <si>
    <t>施工地　新潟県加茂市</t>
    <phoneticPr fontId="2"/>
  </si>
  <si>
    <t>総　　　　　　　　計</t>
    <phoneticPr fontId="2"/>
  </si>
  <si>
    <t>　　＜委託概要＞</t>
    <rPh sb="3" eb="5">
      <t>イタク</t>
    </rPh>
    <rPh sb="5" eb="7">
      <t>ガイヨウ</t>
    </rPh>
    <phoneticPr fontId="2"/>
  </si>
  <si>
    <t>一式</t>
    <rPh sb="0" eb="2">
      <t>イッシキ</t>
    </rPh>
    <phoneticPr fontId="10"/>
  </si>
  <si>
    <t>工　期</t>
    <rPh sb="0" eb="3">
      <t>コウキ</t>
    </rPh>
    <phoneticPr fontId="2"/>
  </si>
  <si>
    <t>（</t>
    <phoneticPr fontId="2"/>
  </si>
  <si>
    <t>合計</t>
    <rPh sb="0" eb="2">
      <t>ゴウケイ</t>
    </rPh>
    <phoneticPr fontId="2"/>
  </si>
  <si>
    <t>　　（Ａ＋Ｂ＋Ｃ）</t>
    <phoneticPr fontId="2"/>
  </si>
  <si>
    <t>委建</t>
    <rPh sb="0" eb="1">
      <t>イ</t>
    </rPh>
    <rPh sb="1" eb="2">
      <t>ケン</t>
    </rPh>
    <phoneticPr fontId="2"/>
  </si>
  <si>
    <t>（　新　基　準　）</t>
    <rPh sb="2" eb="3">
      <t>シン</t>
    </rPh>
    <rPh sb="4" eb="5">
      <t>モト</t>
    </rPh>
    <rPh sb="6" eb="7">
      <t>ジュン</t>
    </rPh>
    <phoneticPr fontId="2"/>
  </si>
  <si>
    <t>令和</t>
    <rPh sb="0" eb="2">
      <t>レイワ</t>
    </rPh>
    <phoneticPr fontId="2"/>
  </si>
  <si>
    <t>参　考</t>
    <rPh sb="0" eb="1">
      <t>サン</t>
    </rPh>
    <rPh sb="2" eb="3">
      <t>コウ</t>
    </rPh>
    <phoneticPr fontId="2"/>
  </si>
  <si>
    <t>計画策定業務</t>
    <rPh sb="0" eb="2">
      <t>ケイカク</t>
    </rPh>
    <rPh sb="2" eb="4">
      <t>サクテイ</t>
    </rPh>
    <rPh sb="4" eb="6">
      <t>ギョウム</t>
    </rPh>
    <phoneticPr fontId="2"/>
  </si>
  <si>
    <t>加茂市耐震改修促進計画策定業務</t>
    <rPh sb="0" eb="3">
      <t>カモシ</t>
    </rPh>
    <rPh sb="3" eb="9">
      <t>タイシンカイシュウソクシン</t>
    </rPh>
    <rPh sb="9" eb="11">
      <t>ケイカク</t>
    </rPh>
    <rPh sb="11" eb="13">
      <t>サクテイ</t>
    </rPh>
    <rPh sb="13" eb="15">
      <t>ギョウム</t>
    </rPh>
    <phoneticPr fontId="2"/>
  </si>
  <si>
    <t>市内一円</t>
    <rPh sb="0" eb="4">
      <t>シナイイチエン</t>
    </rPh>
    <phoneticPr fontId="2"/>
  </si>
  <si>
    <t>名　　称</t>
    <rPh sb="0" eb="1">
      <t>ナ</t>
    </rPh>
    <rPh sb="3" eb="4">
      <t>ショウ</t>
    </rPh>
    <phoneticPr fontId="2"/>
  </si>
  <si>
    <t>摘　要</t>
  </si>
  <si>
    <t>数　量</t>
  </si>
  <si>
    <t>単位</t>
  </si>
  <si>
    <t>単　価</t>
    <rPh sb="0" eb="1">
      <t>タン</t>
    </rPh>
    <rPh sb="2" eb="3">
      <t>カ</t>
    </rPh>
    <phoneticPr fontId="10"/>
  </si>
  <si>
    <t>金　額</t>
  </si>
  <si>
    <t>備　考</t>
  </si>
  <si>
    <t>代価表1</t>
    <rPh sb="0" eb="3">
      <t>ダイカヒョウ</t>
    </rPh>
    <phoneticPr fontId="10"/>
  </si>
  <si>
    <t>代価表2</t>
    <rPh sb="0" eb="3">
      <t>ダイカヒョウ</t>
    </rPh>
    <phoneticPr fontId="10"/>
  </si>
  <si>
    <t>代価表3</t>
    <rPh sb="0" eb="3">
      <t>ダイカヒョウ</t>
    </rPh>
    <phoneticPr fontId="10"/>
  </si>
  <si>
    <t>代価表4</t>
    <rPh sb="0" eb="3">
      <t>ダイカヒョウ</t>
    </rPh>
    <phoneticPr fontId="10"/>
  </si>
  <si>
    <t>代価表</t>
    <rPh sb="0" eb="2">
      <t>ダイカ</t>
    </rPh>
    <rPh sb="2" eb="3">
      <t>ヒョウ</t>
    </rPh>
    <phoneticPr fontId="2"/>
  </si>
  <si>
    <t>代価1</t>
    <rPh sb="0" eb="2">
      <t>ダイカ</t>
    </rPh>
    <phoneticPr fontId="10"/>
  </si>
  <si>
    <t>代価表1</t>
    <rPh sb="0" eb="2">
      <t>ダイカ</t>
    </rPh>
    <rPh sb="2" eb="3">
      <t>ヒョウ</t>
    </rPh>
    <phoneticPr fontId="10"/>
  </si>
  <si>
    <t>式</t>
    <rPh sb="0" eb="1">
      <t>シキ</t>
    </rPh>
    <phoneticPr fontId="10"/>
  </si>
  <si>
    <t>人</t>
    <rPh sb="0" eb="1">
      <t>ニン</t>
    </rPh>
    <phoneticPr fontId="10"/>
  </si>
  <si>
    <t>計</t>
    <phoneticPr fontId="10"/>
  </si>
  <si>
    <t>代価表2</t>
    <rPh sb="0" eb="2">
      <t>ダイカ</t>
    </rPh>
    <rPh sb="2" eb="3">
      <t>ヒョウ</t>
    </rPh>
    <phoneticPr fontId="10"/>
  </si>
  <si>
    <t>代価2</t>
    <rPh sb="0" eb="2">
      <t>ダイカ</t>
    </rPh>
    <phoneticPr fontId="10"/>
  </si>
  <si>
    <t>代価表3</t>
    <rPh sb="0" eb="2">
      <t>ダイカ</t>
    </rPh>
    <rPh sb="2" eb="3">
      <t>ヒョウ</t>
    </rPh>
    <phoneticPr fontId="10"/>
  </si>
  <si>
    <t>代価表4</t>
    <rPh sb="0" eb="2">
      <t>ダイカ</t>
    </rPh>
    <rPh sb="2" eb="3">
      <t>ヒョウ</t>
    </rPh>
    <phoneticPr fontId="10"/>
  </si>
  <si>
    <t>計画準備・資料収集整理</t>
    <rPh sb="0" eb="2">
      <t>ケイカク</t>
    </rPh>
    <rPh sb="2" eb="4">
      <t>ジュンビ</t>
    </rPh>
    <rPh sb="5" eb="7">
      <t>シリョウ</t>
    </rPh>
    <rPh sb="7" eb="9">
      <t>シュウシュウ</t>
    </rPh>
    <rPh sb="9" eb="11">
      <t>セイリ</t>
    </rPh>
    <phoneticPr fontId="10"/>
  </si>
  <si>
    <t>想定地震の規模・被害状況の調査</t>
    <rPh sb="0" eb="2">
      <t>ソウテイ</t>
    </rPh>
    <rPh sb="2" eb="4">
      <t>ジシン</t>
    </rPh>
    <rPh sb="5" eb="7">
      <t>キボ</t>
    </rPh>
    <rPh sb="8" eb="10">
      <t>ヒガイ</t>
    </rPh>
    <rPh sb="10" eb="12">
      <t>ジョウキョウ</t>
    </rPh>
    <rPh sb="13" eb="15">
      <t>チョウサ</t>
    </rPh>
    <phoneticPr fontId="10"/>
  </si>
  <si>
    <t>耐震改修促進計画の策定</t>
    <rPh sb="0" eb="2">
      <t>タイシン</t>
    </rPh>
    <rPh sb="2" eb="4">
      <t>カイシュウ</t>
    </rPh>
    <rPh sb="4" eb="6">
      <t>ソクシン</t>
    </rPh>
    <rPh sb="6" eb="8">
      <t>ケイカク</t>
    </rPh>
    <rPh sb="9" eb="11">
      <t>サクテイ</t>
    </rPh>
    <phoneticPr fontId="10"/>
  </si>
  <si>
    <t>打合せ協議</t>
    <rPh sb="0" eb="2">
      <t>ウチアワ</t>
    </rPh>
    <rPh sb="3" eb="5">
      <t>キョウギ</t>
    </rPh>
    <phoneticPr fontId="10"/>
  </si>
  <si>
    <t>委託業務内訳書</t>
    <rPh sb="0" eb="4">
      <t>イタクギョウム</t>
    </rPh>
    <rPh sb="4" eb="7">
      <t>ウチワケショ</t>
    </rPh>
    <phoneticPr fontId="2"/>
  </si>
  <si>
    <t>耐震改修促進計画策定業務</t>
    <rPh sb="0" eb="6">
      <t>タイシンカイシュウソクシン</t>
    </rPh>
    <rPh sb="6" eb="8">
      <t>ケイカク</t>
    </rPh>
    <rPh sb="8" eb="12">
      <t>サクテイギョウム</t>
    </rPh>
    <phoneticPr fontId="2"/>
  </si>
  <si>
    <t>技師A</t>
    <rPh sb="0" eb="2">
      <t>ギシ</t>
    </rPh>
    <phoneticPr fontId="10"/>
  </si>
  <si>
    <t>技師B</t>
    <rPh sb="0" eb="2">
      <t>ギシ</t>
    </rPh>
    <phoneticPr fontId="10"/>
  </si>
  <si>
    <t>技術員</t>
    <rPh sb="0" eb="3">
      <t>ギジュツイン</t>
    </rPh>
    <phoneticPr fontId="10"/>
  </si>
  <si>
    <t>技師C</t>
    <rPh sb="0" eb="2">
      <t>ギシ</t>
    </rPh>
    <phoneticPr fontId="10"/>
  </si>
  <si>
    <t>主任技師</t>
    <rPh sb="0" eb="4">
      <t>シュニンギシ</t>
    </rPh>
    <phoneticPr fontId="10"/>
  </si>
  <si>
    <t>代価表5</t>
    <rPh sb="0" eb="2">
      <t>ダイカ</t>
    </rPh>
    <rPh sb="2" eb="3">
      <t>ヒョウ</t>
    </rPh>
    <phoneticPr fontId="10"/>
  </si>
  <si>
    <t>加茂市耐震改修促進計画策定業務委託</t>
    <rPh sb="0" eb="11">
      <t>カモシタイシンカイシュウソクシンケイカク</t>
    </rPh>
    <rPh sb="11" eb="17">
      <t>サクテイギョウムイタク</t>
    </rPh>
    <phoneticPr fontId="2"/>
  </si>
  <si>
    <t>代価表5</t>
    <rPh sb="0" eb="3">
      <t>ダイカヒョウ</t>
    </rPh>
    <phoneticPr fontId="10"/>
  </si>
  <si>
    <t>A.直接原価</t>
    <rPh sb="2" eb="6">
      <t>チョクセツゲンカ</t>
    </rPh>
    <phoneticPr fontId="2"/>
  </si>
  <si>
    <t>B.間接原価</t>
    <rPh sb="2" eb="6">
      <t>カンセツゲンカ</t>
    </rPh>
    <phoneticPr fontId="2"/>
  </si>
  <si>
    <t>C.一般管理費</t>
    <rPh sb="2" eb="7">
      <t>イッパンカンリヒ</t>
    </rPh>
    <phoneticPr fontId="2"/>
  </si>
  <si>
    <t>直　接　原　価</t>
    <rPh sb="0" eb="1">
      <t>ナオ</t>
    </rPh>
    <rPh sb="2" eb="3">
      <t>セツ</t>
    </rPh>
    <rPh sb="4" eb="5">
      <t>ハラ</t>
    </rPh>
    <rPh sb="6" eb="7">
      <t>アタイ</t>
    </rPh>
    <phoneticPr fontId="2"/>
  </si>
  <si>
    <t>間　接　原　価</t>
    <rPh sb="0" eb="1">
      <t>アイダ</t>
    </rPh>
    <rPh sb="2" eb="3">
      <t>セッ</t>
    </rPh>
    <rPh sb="4" eb="5">
      <t>ハラ</t>
    </rPh>
    <rPh sb="6" eb="7">
      <t>アタイ</t>
    </rPh>
    <phoneticPr fontId="2"/>
  </si>
  <si>
    <t>一般管理費</t>
    <rPh sb="0" eb="5">
      <t>イッパンカンリヒ</t>
    </rPh>
    <phoneticPr fontId="2"/>
  </si>
  <si>
    <t>・耐震改修促進計画策定業務</t>
    <rPh sb="1" eb="7">
      <t>タイシンカイシュウソクシン</t>
    </rPh>
    <rPh sb="7" eb="9">
      <t>ケイカク</t>
    </rPh>
    <rPh sb="9" eb="11">
      <t>サクテイ</t>
    </rPh>
    <rPh sb="11" eb="13">
      <t>ギョウム</t>
    </rPh>
    <phoneticPr fontId="10"/>
  </si>
  <si>
    <r>
      <t>至　　</t>
    </r>
    <r>
      <rPr>
        <sz val="11"/>
        <rFont val="ＭＳ Ｐゴシック"/>
        <family val="3"/>
        <charset val="128"/>
        <scheme val="minor"/>
      </rPr>
      <t>2027</t>
    </r>
    <r>
      <rPr>
        <sz val="11"/>
        <rFont val="ＭＳ Ｐ明朝"/>
        <family val="1"/>
        <charset val="128"/>
      </rPr>
      <t>年</t>
    </r>
    <rPh sb="0" eb="1">
      <t>イタル</t>
    </rPh>
    <rPh sb="7" eb="8">
      <t>ネン</t>
    </rPh>
    <phoneticPr fontId="2"/>
  </si>
  <si>
    <t>日間</t>
    <rPh sb="0" eb="2">
      <t>ニチカン</t>
    </rPh>
    <phoneticPr fontId="2"/>
  </si>
  <si>
    <r>
      <t>　　　　</t>
    </r>
    <r>
      <rPr>
        <sz val="11"/>
        <rFont val="ＭＳ Ｐゴシック"/>
        <family val="3"/>
        <charset val="128"/>
      </rPr>
      <t>2</t>
    </r>
    <r>
      <rPr>
        <sz val="11"/>
        <rFont val="ＭＳ Ｐ明朝"/>
        <family val="1"/>
        <charset val="128"/>
      </rPr>
      <t>月</t>
    </r>
    <rPh sb="5" eb="6">
      <t>ツキ</t>
    </rPh>
    <phoneticPr fontId="2"/>
  </si>
  <si>
    <r>
      <t>　　</t>
    </r>
    <r>
      <rPr>
        <sz val="11"/>
        <rFont val="ＭＳ Ｐゴシック"/>
        <family val="3"/>
        <charset val="128"/>
      </rPr>
      <t>28</t>
    </r>
    <r>
      <rPr>
        <sz val="11"/>
        <rFont val="ＭＳ Ｐ明朝"/>
        <family val="1"/>
        <charset val="128"/>
      </rPr>
      <t>日</t>
    </r>
    <rPh sb="4" eb="5">
      <t>ニチ</t>
    </rPh>
    <phoneticPr fontId="2"/>
  </si>
  <si>
    <r>
      <t xml:space="preserve">自    </t>
    </r>
    <r>
      <rPr>
        <sz val="11"/>
        <rFont val="ＭＳ Ｐゴシック"/>
        <family val="3"/>
        <charset val="128"/>
      </rPr>
      <t>契     約     締     結     日</t>
    </r>
    <rPh sb="0" eb="1">
      <t>ジ</t>
    </rPh>
    <rPh sb="5" eb="6">
      <t>チギリ</t>
    </rPh>
    <rPh sb="11" eb="12">
      <t>ヤク</t>
    </rPh>
    <rPh sb="17" eb="18">
      <t>シメ</t>
    </rPh>
    <rPh sb="23" eb="24">
      <t>ケツ</t>
    </rPh>
    <rPh sb="29" eb="30">
      <t>ヒ</t>
    </rPh>
    <phoneticPr fontId="2"/>
  </si>
  <si>
    <t>耐震化状況の調査（住宅・特定建築物）</t>
    <rPh sb="0" eb="3">
      <t>タイシンカ</t>
    </rPh>
    <rPh sb="3" eb="5">
      <t>ジョウキョウ</t>
    </rPh>
    <rPh sb="6" eb="8">
      <t>チョウサ</t>
    </rPh>
    <rPh sb="9" eb="11">
      <t>ジュウタク</t>
    </rPh>
    <rPh sb="12" eb="14">
      <t>トクテイ</t>
    </rPh>
    <rPh sb="14" eb="17">
      <t>ケンチクブツ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</si>
</sst>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_ ;[Red]\-#,##0\ "/>
    <numFmt numFmtId="177" formatCode="0_ "/>
    <numFmt numFmtId="178" formatCode="0.0_ "/>
    <numFmt numFmtId="179" formatCode="0.00_ "/>
    <numFmt numFmtId="180" formatCode="#,##0_ "/>
    <numFmt numFmtId="181" formatCode="#,##0;&quot;▲ &quot;#,##0"/>
    <numFmt numFmtId="182" formatCode="0.000_ "/>
    <numFmt numFmtId="183" formatCode="0.0000"/>
    <numFmt numFmtId="184" formatCode="[$-411]ggge&quot;年&quot;m&quot;月&quot;d&quot;日&quot;;@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  <font>
      <sz val="11"/>
      <color theme="0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/>
    <xf numFmtId="0" fontId="18" fillId="0" borderId="0">
      <alignment vertical="center"/>
    </xf>
    <xf numFmtId="38" fontId="18" fillId="0" borderId="0">
      <alignment vertical="center"/>
    </xf>
    <xf numFmtId="0" fontId="27" fillId="0" borderId="0">
      <alignment vertical="center"/>
    </xf>
  </cellStyleXfs>
  <cellXfs count="239">
    <xf numFmtId="0" fontId="0" fillId="0" borderId="0" xfId="0"/>
    <xf numFmtId="0" fontId="0" fillId="0" borderId="1" xfId="0" applyBorder="1"/>
    <xf numFmtId="0" fontId="7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4" fillId="0" borderId="15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9" fillId="0" borderId="2" xfId="0" applyFont="1" applyBorder="1" applyAlignment="1">
      <alignment horizontal="center"/>
    </xf>
    <xf numFmtId="180" fontId="4" fillId="0" borderId="0" xfId="0" applyNumberFormat="1" applyFont="1"/>
    <xf numFmtId="0" fontId="0" fillId="0" borderId="21" xfId="0" applyBorder="1"/>
    <xf numFmtId="0" fontId="5" fillId="0" borderId="22" xfId="2" applyFont="1" applyBorder="1"/>
    <xf numFmtId="0" fontId="5" fillId="0" borderId="23" xfId="2" applyFont="1" applyBorder="1"/>
    <xf numFmtId="0" fontId="5" fillId="0" borderId="24" xfId="2" applyFont="1" applyBorder="1"/>
    <xf numFmtId="0" fontId="5" fillId="0" borderId="20" xfId="2" applyFont="1" applyBorder="1"/>
    <xf numFmtId="0" fontId="5" fillId="0" borderId="0" xfId="2" applyFont="1"/>
    <xf numFmtId="0" fontId="5" fillId="0" borderId="25" xfId="2" applyFont="1" applyBorder="1"/>
    <xf numFmtId="0" fontId="5" fillId="0" borderId="0" xfId="2" applyFont="1" applyAlignment="1">
      <alignment horizontal="right"/>
    </xf>
    <xf numFmtId="180" fontId="9" fillId="0" borderId="2" xfId="0" applyNumberFormat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5" fillId="0" borderId="0" xfId="2" applyFont="1" applyAlignment="1">
      <alignment horizontal="left"/>
    </xf>
    <xf numFmtId="0" fontId="8" fillId="0" borderId="27" xfId="2" applyFont="1" applyBorder="1" applyAlignment="1">
      <alignment horizontal="right"/>
    </xf>
    <xf numFmtId="0" fontId="5" fillId="0" borderId="0" xfId="2" applyFont="1" applyAlignment="1">
      <alignment horizontal="center"/>
    </xf>
    <xf numFmtId="180" fontId="13" fillId="0" borderId="2" xfId="0" applyNumberFormat="1" applyFont="1" applyBorder="1"/>
    <xf numFmtId="180" fontId="13" fillId="0" borderId="2" xfId="0" applyNumberFormat="1" applyFont="1" applyBorder="1" applyAlignment="1">
      <alignment wrapText="1"/>
    </xf>
    <xf numFmtId="0" fontId="5" fillId="0" borderId="28" xfId="2" applyFont="1" applyBorder="1"/>
    <xf numFmtId="0" fontId="5" fillId="0" borderId="29" xfId="2" applyFont="1" applyBorder="1"/>
    <xf numFmtId="0" fontId="5" fillId="0" borderId="30" xfId="2" applyFont="1" applyBorder="1"/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right"/>
    </xf>
    <xf numFmtId="0" fontId="19" fillId="0" borderId="1" xfId="3" applyFont="1" applyBorder="1">
      <alignment vertical="center"/>
    </xf>
    <xf numFmtId="0" fontId="18" fillId="0" borderId="1" xfId="3" applyBorder="1" applyAlignment="1">
      <alignment horizontal="right" vertical="center" shrinkToFit="1"/>
    </xf>
    <xf numFmtId="0" fontId="18" fillId="0" borderId="0" xfId="3">
      <alignment vertical="center"/>
    </xf>
    <xf numFmtId="0" fontId="18" fillId="0" borderId="37" xfId="3" applyBorder="1">
      <alignment vertical="center"/>
    </xf>
    <xf numFmtId="0" fontId="18" fillId="0" borderId="34" xfId="3" applyBorder="1">
      <alignment vertical="center"/>
    </xf>
    <xf numFmtId="0" fontId="18" fillId="0" borderId="35" xfId="3" applyBorder="1" applyAlignment="1">
      <alignment vertical="center" shrinkToFit="1"/>
    </xf>
    <xf numFmtId="0" fontId="18" fillId="0" borderId="49" xfId="3" applyBorder="1" applyAlignment="1">
      <alignment horizontal="center" vertical="center"/>
    </xf>
    <xf numFmtId="0" fontId="18" fillId="0" borderId="31" xfId="3" applyBorder="1" applyAlignment="1">
      <alignment horizontal="center" vertical="center"/>
    </xf>
    <xf numFmtId="0" fontId="18" fillId="0" borderId="47" xfId="3" applyBorder="1" applyAlignment="1">
      <alignment horizontal="center" vertical="center"/>
    </xf>
    <xf numFmtId="0" fontId="18" fillId="0" borderId="4" xfId="3" applyBorder="1" applyAlignment="1">
      <alignment horizontal="center" vertical="center" shrinkToFit="1"/>
    </xf>
    <xf numFmtId="0" fontId="18" fillId="0" borderId="0" xfId="3" applyAlignment="1">
      <alignment vertical="center" wrapText="1"/>
    </xf>
    <xf numFmtId="0" fontId="20" fillId="0" borderId="15" xfId="3" applyFont="1" applyBorder="1" applyAlignment="1">
      <alignment horizontal="left" vertical="center"/>
    </xf>
    <xf numFmtId="0" fontId="18" fillId="0" borderId="16" xfId="3" applyBorder="1">
      <alignment vertical="center"/>
    </xf>
    <xf numFmtId="177" fontId="21" fillId="1" borderId="18" xfId="3" applyNumberFormat="1" applyFont="1" applyFill="1" applyBorder="1">
      <alignment vertical="center"/>
    </xf>
    <xf numFmtId="0" fontId="21" fillId="1" borderId="16" xfId="3" applyFont="1" applyFill="1" applyBorder="1" applyAlignment="1">
      <alignment horizontal="center" vertical="center"/>
    </xf>
    <xf numFmtId="180" fontId="21" fillId="1" borderId="18" xfId="3" applyNumberFormat="1" applyFont="1" applyFill="1" applyBorder="1">
      <alignment vertical="center"/>
    </xf>
    <xf numFmtId="0" fontId="18" fillId="0" borderId="12" xfId="3" applyBorder="1" applyAlignment="1">
      <alignment horizontal="left" vertical="center" shrinkToFit="1"/>
    </xf>
    <xf numFmtId="38" fontId="21" fillId="0" borderId="0" xfId="4" applyFont="1">
      <alignment vertical="center"/>
    </xf>
    <xf numFmtId="0" fontId="18" fillId="0" borderId="0" xfId="3" applyAlignment="1">
      <alignment horizontal="center" vertical="center"/>
    </xf>
    <xf numFmtId="38" fontId="0" fillId="0" borderId="0" xfId="4" applyFont="1">
      <alignment vertical="center"/>
    </xf>
    <xf numFmtId="0" fontId="20" fillId="0" borderId="16" xfId="3" applyFont="1" applyBorder="1" applyAlignment="1">
      <alignment vertical="center" shrinkToFit="1"/>
    </xf>
    <xf numFmtId="177" fontId="18" fillId="0" borderId="18" xfId="3" applyNumberFormat="1" applyBorder="1">
      <alignment vertical="center"/>
    </xf>
    <xf numFmtId="0" fontId="18" fillId="0" borderId="16" xfId="3" applyBorder="1" applyAlignment="1">
      <alignment horizontal="center" vertical="center"/>
    </xf>
    <xf numFmtId="180" fontId="0" fillId="0" borderId="8" xfId="4" applyNumberFormat="1" applyFont="1" applyBorder="1">
      <alignment vertical="center"/>
    </xf>
    <xf numFmtId="180" fontId="0" fillId="0" borderId="50" xfId="4" applyNumberFormat="1" applyFont="1" applyBorder="1">
      <alignment vertical="center"/>
    </xf>
    <xf numFmtId="49" fontId="18" fillId="0" borderId="11" xfId="3" applyNumberFormat="1" applyBorder="1" applyAlignment="1">
      <alignment vertical="center" shrinkToFit="1"/>
    </xf>
    <xf numFmtId="0" fontId="20" fillId="0" borderId="13" xfId="3" applyFont="1" applyBorder="1" applyAlignment="1">
      <alignment vertical="center" shrinkToFit="1"/>
    </xf>
    <xf numFmtId="0" fontId="18" fillId="0" borderId="9" xfId="3" applyBorder="1" applyAlignment="1">
      <alignment vertical="center" shrinkToFit="1"/>
    </xf>
    <xf numFmtId="177" fontId="21" fillId="1" borderId="48" xfId="3" applyNumberFormat="1" applyFont="1" applyFill="1" applyBorder="1">
      <alignment vertical="center"/>
    </xf>
    <xf numFmtId="0" fontId="21" fillId="1" borderId="9" xfId="3" applyFont="1" applyFill="1" applyBorder="1" applyAlignment="1">
      <alignment horizontal="center" vertical="center"/>
    </xf>
    <xf numFmtId="180" fontId="18" fillId="1" borderId="9" xfId="3" applyNumberFormat="1" applyFill="1" applyBorder="1">
      <alignment vertical="center"/>
    </xf>
    <xf numFmtId="180" fontId="0" fillId="1" borderId="18" xfId="4" applyNumberFormat="1" applyFont="1" applyFill="1" applyBorder="1">
      <alignment vertical="center"/>
    </xf>
    <xf numFmtId="0" fontId="18" fillId="0" borderId="12" xfId="3" applyBorder="1" applyAlignment="1">
      <alignment vertical="center" shrinkToFit="1"/>
    </xf>
    <xf numFmtId="0" fontId="20" fillId="0" borderId="14" xfId="3" applyFont="1" applyBorder="1" applyAlignment="1">
      <alignment horizontal="right" vertical="center"/>
    </xf>
    <xf numFmtId="0" fontId="18" fillId="0" borderId="8" xfId="3" applyBorder="1" applyAlignment="1">
      <alignment vertical="center" shrinkToFit="1"/>
    </xf>
    <xf numFmtId="177" fontId="18" fillId="0" borderId="50" xfId="3" applyNumberFormat="1" applyBorder="1">
      <alignment vertical="center"/>
    </xf>
    <xf numFmtId="0" fontId="18" fillId="0" borderId="8" xfId="3" applyBorder="1" applyAlignment="1">
      <alignment horizontal="center" vertical="center"/>
    </xf>
    <xf numFmtId="0" fontId="18" fillId="0" borderId="11" xfId="3" applyBorder="1" applyAlignment="1">
      <alignment vertical="center" shrinkToFit="1"/>
    </xf>
    <xf numFmtId="180" fontId="18" fillId="0" borderId="0" xfId="3" applyNumberFormat="1">
      <alignment vertical="center"/>
    </xf>
    <xf numFmtId="179" fontId="18" fillId="0" borderId="0" xfId="3" applyNumberFormat="1" applyAlignment="1">
      <alignment horizontal="center" vertical="center"/>
    </xf>
    <xf numFmtId="176" fontId="18" fillId="0" borderId="0" xfId="4" applyNumberFormat="1">
      <alignment vertical="center"/>
    </xf>
    <xf numFmtId="0" fontId="20" fillId="0" borderId="15" xfId="3" applyFont="1" applyBorder="1" applyAlignment="1">
      <alignment horizontal="right" vertical="center"/>
    </xf>
    <xf numFmtId="179" fontId="21" fillId="0" borderId="0" xfId="3" applyNumberFormat="1" applyFont="1" applyAlignment="1">
      <alignment horizontal="center" vertical="center"/>
    </xf>
    <xf numFmtId="178" fontId="18" fillId="0" borderId="50" xfId="3" applyNumberFormat="1" applyBorder="1">
      <alignment vertical="center"/>
    </xf>
    <xf numFmtId="0" fontId="18" fillId="0" borderId="10" xfId="3" applyBorder="1" applyAlignment="1">
      <alignment vertical="center" shrinkToFit="1"/>
    </xf>
    <xf numFmtId="0" fontId="18" fillId="0" borderId="15" xfId="3" applyBorder="1">
      <alignment vertical="center"/>
    </xf>
    <xf numFmtId="178" fontId="18" fillId="1" borderId="18" xfId="3" applyNumberFormat="1" applyFill="1" applyBorder="1">
      <alignment vertical="center"/>
    </xf>
    <xf numFmtId="0" fontId="18" fillId="1" borderId="16" xfId="3" applyFill="1" applyBorder="1" applyAlignment="1">
      <alignment horizontal="center" vertical="center"/>
    </xf>
    <xf numFmtId="180" fontId="18" fillId="1" borderId="18" xfId="3" applyNumberFormat="1" applyFill="1" applyBorder="1">
      <alignment vertical="center"/>
    </xf>
    <xf numFmtId="180" fontId="21" fillId="1" borderId="18" xfId="4" applyNumberFormat="1" applyFont="1" applyFill="1" applyBorder="1">
      <alignment vertical="center"/>
    </xf>
    <xf numFmtId="0" fontId="18" fillId="0" borderId="6" xfId="3" applyBorder="1">
      <alignment vertical="center"/>
    </xf>
    <xf numFmtId="178" fontId="18" fillId="0" borderId="51" xfId="3" applyNumberFormat="1" applyBorder="1">
      <alignment vertical="center"/>
    </xf>
    <xf numFmtId="0" fontId="18" fillId="0" borderId="6" xfId="3" applyBorder="1" applyAlignment="1">
      <alignment horizontal="center" vertical="center"/>
    </xf>
    <xf numFmtId="180" fontId="18" fillId="0" borderId="51" xfId="3" applyNumberFormat="1" applyBorder="1">
      <alignment vertical="center"/>
    </xf>
    <xf numFmtId="0" fontId="18" fillId="0" borderId="7" xfId="3" applyBorder="1" applyAlignment="1">
      <alignment vertical="center" shrinkToFit="1"/>
    </xf>
    <xf numFmtId="0" fontId="18" fillId="0" borderId="0" xfId="3" applyAlignment="1">
      <alignment vertical="center" shrinkToFit="1"/>
    </xf>
    <xf numFmtId="0" fontId="18" fillId="0" borderId="34" xfId="3" applyBorder="1" applyAlignment="1">
      <alignment vertical="center" wrapText="1"/>
    </xf>
    <xf numFmtId="0" fontId="20" fillId="0" borderId="17" xfId="3" applyFont="1" applyBorder="1" applyAlignment="1">
      <alignment vertical="center" shrinkToFit="1"/>
    </xf>
    <xf numFmtId="177" fontId="21" fillId="1" borderId="52" xfId="3" applyNumberFormat="1" applyFont="1" applyFill="1" applyBorder="1">
      <alignment vertical="center"/>
    </xf>
    <xf numFmtId="0" fontId="21" fillId="1" borderId="19" xfId="3" applyFont="1" applyFill="1" applyBorder="1" applyAlignment="1">
      <alignment horizontal="center" vertical="center"/>
    </xf>
    <xf numFmtId="180" fontId="21" fillId="1" borderId="52" xfId="3" applyNumberFormat="1" applyFont="1" applyFill="1" applyBorder="1" applyAlignment="1">
      <alignment horizontal="center" vertical="center"/>
    </xf>
    <xf numFmtId="180" fontId="21" fillId="1" borderId="52" xfId="3" applyNumberFormat="1" applyFont="1" applyFill="1" applyBorder="1">
      <alignment vertical="center"/>
    </xf>
    <xf numFmtId="0" fontId="20" fillId="0" borderId="53" xfId="3" applyFont="1" applyBorder="1">
      <alignment vertical="center"/>
    </xf>
    <xf numFmtId="0" fontId="20" fillId="0" borderId="5" xfId="3" applyFont="1" applyBorder="1" applyAlignment="1">
      <alignment horizontal="right" vertical="center"/>
    </xf>
    <xf numFmtId="0" fontId="18" fillId="0" borderId="6" xfId="3" applyBorder="1" applyAlignment="1">
      <alignment vertical="center" shrinkToFit="1"/>
    </xf>
    <xf numFmtId="177" fontId="18" fillId="0" borderId="51" xfId="3" applyNumberFormat="1" applyBorder="1">
      <alignment vertical="center"/>
    </xf>
    <xf numFmtId="38" fontId="18" fillId="0" borderId="0" xfId="4">
      <alignment vertical="center"/>
    </xf>
    <xf numFmtId="0" fontId="18" fillId="0" borderId="16" xfId="3" applyBorder="1" applyAlignment="1">
      <alignment vertical="center" shrinkToFit="1"/>
    </xf>
    <xf numFmtId="177" fontId="18" fillId="0" borderId="50" xfId="3" applyNumberFormat="1" applyBorder="1" applyAlignment="1">
      <alignment horizontal="right" vertical="center"/>
    </xf>
    <xf numFmtId="9" fontId="18" fillId="0" borderId="0" xfId="3" applyNumberFormat="1" applyAlignment="1">
      <alignment horizontal="left" vertical="center"/>
    </xf>
    <xf numFmtId="177" fontId="18" fillId="1" borderId="48" xfId="3" applyNumberFormat="1" applyFill="1" applyBorder="1" applyAlignment="1">
      <alignment horizontal="center" vertical="center"/>
    </xf>
    <xf numFmtId="0" fontId="18" fillId="1" borderId="9" xfId="3" applyFill="1" applyBorder="1" applyAlignment="1">
      <alignment horizontal="center" vertical="center"/>
    </xf>
    <xf numFmtId="0" fontId="20" fillId="0" borderId="12" xfId="3" applyFont="1" applyBorder="1">
      <alignment vertical="center"/>
    </xf>
    <xf numFmtId="9" fontId="18" fillId="0" borderId="16" xfId="3" applyNumberFormat="1" applyBorder="1">
      <alignment vertical="center"/>
    </xf>
    <xf numFmtId="177" fontId="18" fillId="0" borderId="18" xfId="3" applyNumberFormat="1" applyBorder="1" applyAlignment="1">
      <alignment horizontal="right" vertical="center"/>
    </xf>
    <xf numFmtId="181" fontId="0" fillId="0" borderId="0" xfId="4" applyNumberFormat="1" applyFont="1">
      <alignment vertical="center"/>
    </xf>
    <xf numFmtId="0" fontId="20" fillId="0" borderId="13" xfId="3" applyFont="1" applyBorder="1">
      <alignment vertical="center"/>
    </xf>
    <xf numFmtId="0" fontId="20" fillId="0" borderId="9" xfId="3" applyFont="1" applyBorder="1" applyAlignment="1">
      <alignment vertical="center" wrapText="1"/>
    </xf>
    <xf numFmtId="180" fontId="21" fillId="1" borderId="48" xfId="3" applyNumberFormat="1" applyFont="1" applyFill="1" applyBorder="1">
      <alignment vertical="center"/>
    </xf>
    <xf numFmtId="180" fontId="21" fillId="1" borderId="48" xfId="4" applyNumberFormat="1" applyFont="1" applyFill="1" applyBorder="1">
      <alignment vertical="center"/>
    </xf>
    <xf numFmtId="0" fontId="20" fillId="0" borderId="8" xfId="3" applyFont="1" applyBorder="1" applyAlignment="1">
      <alignment vertical="center" wrapText="1"/>
    </xf>
    <xf numFmtId="182" fontId="18" fillId="0" borderId="50" xfId="3" applyNumberFormat="1" applyBorder="1" applyAlignment="1">
      <alignment horizontal="right" vertical="center"/>
    </xf>
    <xf numFmtId="0" fontId="20" fillId="0" borderId="11" xfId="3" applyFont="1" applyBorder="1" applyAlignment="1">
      <alignment vertical="center" wrapText="1"/>
    </xf>
    <xf numFmtId="0" fontId="20" fillId="0" borderId="15" xfId="3" applyFont="1" applyBorder="1">
      <alignment vertical="center"/>
    </xf>
    <xf numFmtId="0" fontId="20" fillId="0" borderId="16" xfId="3" applyFont="1" applyBorder="1">
      <alignment vertical="center"/>
    </xf>
    <xf numFmtId="180" fontId="21" fillId="1" borderId="18" xfId="3" applyNumberFormat="1" applyFont="1" applyFill="1" applyBorder="1" applyAlignment="1">
      <alignment horizontal="center" vertical="center"/>
    </xf>
    <xf numFmtId="0" fontId="20" fillId="0" borderId="10" xfId="3" applyFont="1" applyBorder="1">
      <alignment vertical="center"/>
    </xf>
    <xf numFmtId="0" fontId="20" fillId="0" borderId="13" xfId="3" applyFont="1" applyBorder="1" applyAlignment="1">
      <alignment horizontal="left" vertical="center" indent="1"/>
    </xf>
    <xf numFmtId="0" fontId="20" fillId="0" borderId="26" xfId="3" applyFont="1" applyBorder="1" applyAlignment="1">
      <alignment horizontal="left" vertical="center"/>
    </xf>
    <xf numFmtId="0" fontId="20" fillId="0" borderId="12" xfId="3" applyFont="1" applyBorder="1" applyAlignment="1">
      <alignment vertical="center" wrapText="1"/>
    </xf>
    <xf numFmtId="0" fontId="20" fillId="0" borderId="5" xfId="3" applyFont="1" applyBorder="1" applyAlignment="1">
      <alignment horizontal="center" vertical="center"/>
    </xf>
    <xf numFmtId="0" fontId="20" fillId="0" borderId="6" xfId="3" applyFont="1" applyBorder="1">
      <alignment vertical="center"/>
    </xf>
    <xf numFmtId="178" fontId="18" fillId="0" borderId="51" xfId="3" applyNumberFormat="1" applyBorder="1" applyAlignment="1">
      <alignment horizontal="right" vertical="center"/>
    </xf>
    <xf numFmtId="0" fontId="20" fillId="0" borderId="7" xfId="3" applyFont="1" applyBorder="1">
      <alignment vertical="center"/>
    </xf>
    <xf numFmtId="0" fontId="18" fillId="0" borderId="15" xfId="3" applyBorder="1" applyAlignment="1">
      <alignment horizontal="center" vertical="center"/>
    </xf>
    <xf numFmtId="0" fontId="18" fillId="0" borderId="0" xfId="3" applyAlignment="1">
      <alignment horizontal="left" vertical="center"/>
    </xf>
    <xf numFmtId="177" fontId="18" fillId="1" borderId="18" xfId="3" applyNumberFormat="1" applyFill="1" applyBorder="1">
      <alignment vertical="center"/>
    </xf>
    <xf numFmtId="0" fontId="18" fillId="0" borderId="5" xfId="3" applyBorder="1" applyAlignment="1">
      <alignment horizontal="left" vertical="center"/>
    </xf>
    <xf numFmtId="179" fontId="18" fillId="0" borderId="50" xfId="3" applyNumberFormat="1" applyBorder="1" applyAlignment="1">
      <alignment horizontal="right" vertical="center"/>
    </xf>
    <xf numFmtId="0" fontId="20" fillId="0" borderId="15" xfId="3" applyFont="1" applyBorder="1" applyAlignment="1">
      <alignment horizontal="center" vertical="center"/>
    </xf>
    <xf numFmtId="178" fontId="18" fillId="0" borderId="18" xfId="3" applyNumberFormat="1" applyBorder="1" applyAlignment="1">
      <alignment horizontal="right" vertical="center"/>
    </xf>
    <xf numFmtId="180" fontId="21" fillId="1" borderId="48" xfId="3" applyNumberFormat="1" applyFont="1" applyFill="1" applyBorder="1" applyAlignment="1">
      <alignment horizontal="center" vertical="center"/>
    </xf>
    <xf numFmtId="0" fontId="20" fillId="0" borderId="15" xfId="3" applyFont="1" applyBorder="1" applyAlignment="1">
      <alignment vertical="center" shrinkToFit="1"/>
    </xf>
    <xf numFmtId="180" fontId="18" fillId="1" borderId="18" xfId="4" applyNumberFormat="1" applyFill="1" applyBorder="1">
      <alignment vertical="center"/>
    </xf>
    <xf numFmtId="180" fontId="18" fillId="0" borderId="8" xfId="4" applyNumberFormat="1" applyBorder="1">
      <alignment vertical="center"/>
    </xf>
    <xf numFmtId="180" fontId="18" fillId="1" borderId="48" xfId="4" applyNumberFormat="1" applyFill="1" applyBorder="1">
      <alignment vertical="center"/>
    </xf>
    <xf numFmtId="180" fontId="18" fillId="0" borderId="51" xfId="3" applyNumberFormat="1" applyBorder="1" applyAlignment="1">
      <alignment horizontal="center" vertical="center"/>
    </xf>
    <xf numFmtId="180" fontId="18" fillId="1" borderId="48" xfId="3" applyNumberFormat="1" applyFill="1" applyBorder="1" applyAlignment="1">
      <alignment horizontal="center" vertical="center"/>
    </xf>
    <xf numFmtId="180" fontId="18" fillId="1" borderId="16" xfId="3" applyNumberFormat="1" applyFill="1" applyBorder="1">
      <alignment vertical="center"/>
    </xf>
    <xf numFmtId="0" fontId="18" fillId="0" borderId="1" xfId="3" applyBorder="1">
      <alignment vertical="center"/>
    </xf>
    <xf numFmtId="180" fontId="18" fillId="0" borderId="50" xfId="3" applyNumberFormat="1" applyBorder="1" applyAlignment="1">
      <alignment horizontal="center" vertical="center"/>
    </xf>
    <xf numFmtId="180" fontId="18" fillId="0" borderId="51" xfId="4" applyNumberFormat="1" applyBorder="1">
      <alignment vertical="center"/>
    </xf>
    <xf numFmtId="180" fontId="18" fillId="0" borderId="0" xfId="4" applyNumberFormat="1">
      <alignment vertical="center"/>
    </xf>
    <xf numFmtId="180" fontId="18" fillId="0" borderId="16" xfId="4" applyNumberFormat="1" applyBorder="1">
      <alignment vertical="center"/>
    </xf>
    <xf numFmtId="180" fontId="18" fillId="0" borderId="1" xfId="4" applyNumberFormat="1" applyBorder="1">
      <alignment vertical="center"/>
    </xf>
    <xf numFmtId="180" fontId="18" fillId="0" borderId="6" xfId="4" applyNumberFormat="1" applyBorder="1">
      <alignment vertical="center"/>
    </xf>
    <xf numFmtId="180" fontId="18" fillId="0" borderId="50" xfId="4" applyNumberFormat="1" applyBorder="1">
      <alignment vertical="center"/>
    </xf>
    <xf numFmtId="0" fontId="20" fillId="0" borderId="11" xfId="3" applyFont="1" applyBorder="1" applyAlignment="1">
      <alignment vertical="center" shrinkToFit="1"/>
    </xf>
    <xf numFmtId="0" fontId="20" fillId="0" borderId="12" xfId="3" applyFont="1" applyBorder="1" applyAlignment="1">
      <alignment vertical="center" shrinkToFit="1"/>
    </xf>
    <xf numFmtId="0" fontId="20" fillId="0" borderId="17" xfId="3" applyFont="1" applyBorder="1">
      <alignment vertical="center"/>
    </xf>
    <xf numFmtId="0" fontId="20" fillId="0" borderId="19" xfId="3" applyFont="1" applyBorder="1" applyAlignment="1">
      <alignment vertical="center" wrapText="1"/>
    </xf>
    <xf numFmtId="0" fontId="20" fillId="0" borderId="9" xfId="3" applyFont="1" applyBorder="1">
      <alignment vertical="center"/>
    </xf>
    <xf numFmtId="183" fontId="18" fillId="0" borderId="0" xfId="3" applyNumberFormat="1">
      <alignment vertical="center"/>
    </xf>
    <xf numFmtId="0" fontId="5" fillId="0" borderId="1" xfId="2" applyFont="1" applyBorder="1" applyAlignment="1">
      <alignment vertical="top"/>
    </xf>
    <xf numFmtId="0" fontId="1" fillId="0" borderId="0" xfId="2"/>
    <xf numFmtId="184" fontId="23" fillId="0" borderId="0" xfId="0" applyNumberFormat="1" applyFont="1" applyAlignment="1">
      <alignment horizontal="left" vertical="center"/>
    </xf>
    <xf numFmtId="0" fontId="24" fillId="0" borderId="0" xfId="0" applyFont="1"/>
    <xf numFmtId="0" fontId="25" fillId="0" borderId="58" xfId="0" applyFont="1" applyBorder="1" applyAlignment="1">
      <alignment horizontal="right" vertical="center"/>
    </xf>
    <xf numFmtId="184" fontId="26" fillId="0" borderId="0" xfId="0" applyNumberFormat="1" applyFont="1" applyAlignment="1">
      <alignment horizontal="left" vertical="center"/>
    </xf>
    <xf numFmtId="0" fontId="5" fillId="0" borderId="30" xfId="2" applyFont="1" applyBorder="1" applyAlignment="1">
      <alignment horizontal="center"/>
    </xf>
    <xf numFmtId="0" fontId="5" fillId="0" borderId="32" xfId="2" applyFont="1" applyBorder="1" applyAlignment="1">
      <alignment horizontal="center"/>
    </xf>
    <xf numFmtId="0" fontId="11" fillId="0" borderId="33" xfId="2" applyFont="1" applyBorder="1" applyAlignment="1">
      <alignment vertical="center" wrapText="1"/>
    </xf>
    <xf numFmtId="0" fontId="11" fillId="0" borderId="34" xfId="2" applyFont="1" applyBorder="1" applyAlignment="1">
      <alignment vertical="center" wrapText="1"/>
    </xf>
    <xf numFmtId="0" fontId="9" fillId="0" borderId="33" xfId="0" applyFont="1" applyBorder="1" applyAlignment="1">
      <alignment horizontal="left" indent="1"/>
    </xf>
    <xf numFmtId="0" fontId="9" fillId="0" borderId="34" xfId="0" applyFont="1" applyBorder="1" applyAlignment="1">
      <alignment horizontal="left" indent="1"/>
    </xf>
    <xf numFmtId="0" fontId="9" fillId="0" borderId="35" xfId="0" applyFont="1" applyBorder="1" applyAlignment="1">
      <alignment horizontal="left" indent="1"/>
    </xf>
    <xf numFmtId="0" fontId="4" fillId="0" borderId="3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180" fontId="13" fillId="0" borderId="37" xfId="1" applyNumberFormat="1" applyFont="1" applyBorder="1" applyAlignment="1"/>
    <xf numFmtId="180" fontId="13" fillId="0" borderId="35" xfId="1" applyNumberFormat="1" applyFont="1" applyBorder="1" applyAlignment="1"/>
    <xf numFmtId="0" fontId="4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80" fontId="9" fillId="0" borderId="30" xfId="1" applyNumberFormat="1" applyFont="1" applyBorder="1" applyAlignment="1"/>
    <xf numFmtId="180" fontId="9" fillId="0" borderId="42" xfId="1" applyNumberFormat="1" applyFont="1" applyBorder="1" applyAlignment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5" fillId="0" borderId="30" xfId="2" applyFont="1" applyBorder="1"/>
    <xf numFmtId="0" fontId="5" fillId="0" borderId="44" xfId="2" applyFont="1" applyBorder="1"/>
    <xf numFmtId="180" fontId="0" fillId="0" borderId="37" xfId="0" applyNumberFormat="1" applyBorder="1"/>
    <xf numFmtId="180" fontId="0" fillId="0" borderId="35" xfId="0" applyNumberFormat="1" applyBorder="1"/>
    <xf numFmtId="180" fontId="9" fillId="0" borderId="37" xfId="0" applyNumberFormat="1" applyFont="1" applyBorder="1"/>
    <xf numFmtId="180" fontId="9" fillId="0" borderId="35" xfId="0" applyNumberFormat="1" applyFont="1" applyBorder="1"/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80" fontId="9" fillId="0" borderId="28" xfId="1" applyNumberFormat="1" applyFont="1" applyBorder="1" applyAlignment="1"/>
    <xf numFmtId="180" fontId="9" fillId="0" borderId="27" xfId="1" applyNumberFormat="1" applyFont="1" applyBorder="1" applyAlignment="1"/>
    <xf numFmtId="180" fontId="13" fillId="0" borderId="37" xfId="0" applyNumberFormat="1" applyFont="1" applyBorder="1"/>
    <xf numFmtId="180" fontId="13" fillId="0" borderId="35" xfId="0" applyNumberFormat="1" applyFont="1" applyBorder="1"/>
    <xf numFmtId="180" fontId="9" fillId="0" borderId="45" xfId="0" applyNumberFormat="1" applyFont="1" applyBorder="1"/>
    <xf numFmtId="0" fontId="4" fillId="0" borderId="4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180" fontId="9" fillId="0" borderId="37" xfId="1" applyNumberFormat="1" applyFont="1" applyBorder="1" applyAlignment="1"/>
    <xf numFmtId="180" fontId="9" fillId="0" borderId="35" xfId="1" applyNumberFormat="1" applyFont="1" applyBorder="1" applyAlignment="1"/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3" xfId="2" applyFont="1" applyBorder="1" applyAlignment="1">
      <alignment horizontal="left" indent="1"/>
    </xf>
    <xf numFmtId="0" fontId="9" fillId="0" borderId="34" xfId="2" applyFont="1" applyBorder="1" applyAlignment="1">
      <alignment horizontal="left" indent="1"/>
    </xf>
    <xf numFmtId="0" fontId="9" fillId="0" borderId="35" xfId="2" applyFont="1" applyBorder="1" applyAlignment="1">
      <alignment horizontal="left" indent="1"/>
    </xf>
    <xf numFmtId="57" fontId="14" fillId="0" borderId="0" xfId="0" applyNumberFormat="1" applyFont="1" applyAlignment="1">
      <alignment vertical="center"/>
    </xf>
    <xf numFmtId="0" fontId="0" fillId="0" borderId="1" xfId="0" applyBorder="1" applyAlignment="1">
      <alignment wrapText="1"/>
    </xf>
    <xf numFmtId="0" fontId="5" fillId="0" borderId="1" xfId="0" applyFont="1" applyBorder="1"/>
    <xf numFmtId="0" fontId="5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5" fillId="0" borderId="0" xfId="2" applyFont="1" applyAlignment="1">
      <alignment vertical="top"/>
    </xf>
    <xf numFmtId="0" fontId="15" fillId="0" borderId="0" xfId="0" applyFont="1" applyAlignment="1">
      <alignment horizontal="center" vertical="center"/>
    </xf>
    <xf numFmtId="180" fontId="13" fillId="0" borderId="45" xfId="0" applyNumberFormat="1" applyFont="1" applyBorder="1"/>
    <xf numFmtId="0" fontId="18" fillId="0" borderId="34" xfId="3" applyBorder="1" applyAlignment="1">
      <alignment vertical="center" shrinkToFit="1"/>
    </xf>
    <xf numFmtId="0" fontId="18" fillId="0" borderId="35" xfId="3" applyBorder="1" applyAlignment="1">
      <alignment vertical="center" shrinkToFit="1"/>
    </xf>
    <xf numFmtId="0" fontId="18" fillId="0" borderId="0" xfId="3" applyAlignment="1">
      <alignment vertical="center" wrapText="1"/>
    </xf>
  </cellXfs>
  <cellStyles count="6">
    <cellStyle name="桁区切り" xfId="1" builtinId="6"/>
    <cellStyle name="桁区切り 2" xfId="4" xr:uid="{D449FAC3-BED2-4B1C-BC7C-A0BCD86557BE}"/>
    <cellStyle name="標準" xfId="0" builtinId="0"/>
    <cellStyle name="標準 2" xfId="2" xr:uid="{DB9B3904-1CCC-4BBA-80A1-D43D6A2AAF20}"/>
    <cellStyle name="標準 3" xfId="3" xr:uid="{DE0CE525-DF3E-427F-9598-DF6645C74F1B}"/>
    <cellStyle name="標準 3 2" xfId="5" xr:uid="{C80BF974-929D-43D3-ACFE-F383688742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7;&#37096;\&#26032;&#21046;&#65297;&#37096;\2004-9-A%20&#26376;&#28511;&#23567;&#23398;&#26657;&#25913;&#31689;&#22522;&#26412;&#12539;&#23455;&#26045;&#35373;&#35336;\&#23455;&#26045;&#35373;&#35336;&#65288;&#26657;&#33294;&#26847;&#65289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eno\my%20documents\&#36196;&#27850;&#23487;&#27850;\&#22793;&#26356;&#20849;&#36890;&#360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22\D\&#35373;&#35336;&#23460;&#65297;&#37096;\MK&#26032;&#21046;&#65297;&#37096;\2011-7-A&#12288;&#21513;&#20117;&#20303;&#23429;&#24314;&#35373;&#24037;&#20107;\&#38651;&#27671;\&#31309;&#31639;\&#21513;&#20117;&#20303;&#23429;&#12513;&#12540;&#12459;&#12540;&#27604;&#36611;&#20195;&#20385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9640;&#27211;\&#31777;&#26131;&#12488;&#12452;&#12524;\&#34276;&#35211;&#65313;&#21495;&#2684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20445;&#20581;&#21307;&#30274;&#23554;&#38272;&#23398;&#26657;_&#30475;&#35703;&#23398;&#31185;&#26032;&#31689;&#25913;&#20462;\&#23455;&#26045;&#35373;&#35336;\&#31309;&#31639;_&#35373;&#35336;&#26360;\&#27231;&#26800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22\d\&#35373;&#35336;&#23460;&#65297;&#37096;\&#26032;&#21046;&#65297;&#37096;\2004-9-A%20&#26376;&#28511;&#23567;&#23398;&#26657;&#25913;&#31689;&#22522;&#26412;&#12539;&#23455;&#26045;&#35373;&#35336;\&#23455;&#26045;&#35373;&#35336;&#65288;&#26657;&#33294;&#26847;&#65289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8208;SV237&#24314;&#35373;2\D\&#26032;&#28511;&#21608;&#36794;\EXCELDAT\&#26368;&#32066;&#20869;&#35379;\&#36896;&#25104;\&#36896;&#25104;&#24037;&#2010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20445;&#20581;&#21307;&#30274;&#23554;&#38272;&#23398;&#26657;_&#30475;&#35703;&#23398;&#31185;&#26032;&#31689;&#25913;&#20462;\&#23455;&#26045;&#35373;&#35336;\&#31309;&#31639;_&#35373;&#35336;&#26360;\&#27231;&#26800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dama\my%20documents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2008-15-AJA&#26032;&#28511;&#24066;&#21335;&#37096;&#25903;&#24215;\03_&#23455;&#26045;&#35373;&#35336;\04&#31309;&#31639;\JA&#26032;&#28511;&#24066;&#21335;&#37096;&#25903;&#24215;&#26032;&#31689;&#24037;&#20107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35199;&#19977;&#24029;&#31119;&#31049;&#26045;&#35373;\03&#23455;&#26045;&#35373;&#35336;\02&#31309;&#31639;\&#24314;&#31689;\1106&#32013;&#21697;\&#24314;&#31689;&#23455;&#26045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35199;&#19977;&#24029;&#31119;&#31049;&#26045;&#35373;\03&#23455;&#26045;&#35373;&#35336;\02&#31309;&#31639;\&#38651;&#27671;\1106&#32013;&#21697;\&#38651;&#27671;&#23455;&#26045;&#35373;&#35336;&#2636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65424;&#65431;&#65392;&#65432;&#65437;&#65400;&#65438;\My%20Documents\&#65402;&#65424;&#65389;&#65414;&#65411;&#65384;&#26045;&#35373;\&#65402;&#65424;&#65389;&#65414;&#65411;&#65384;&#35373;&#35336;&#22793;&#26356;\&#21335;&#26032;&#30010;&#27573;&#24046;&#35299;&#28040;&#24037;&#20107;&#25913;&#35330;&#292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65424;&#65431;&#65392;&#65432;&#65437;&#65400;&#65438;\&#37117;&#24066;&#25972;&#20633;&#37096;&#38272;\&#24314;&#31689;&#20303;&#23429;&#35506;\&#24314;&#31689;&#20418;\&#35373;&#35336;&#38306;&#20418;&#26360;&#24335;&#21407;&#31295;\&#21335;&#26032;&#30010;&#27573;&#24046;&#35299;&#28040;&#24037;&#20107;&#25913;&#35330;&#292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65424;&#65431;&#65392;&#65432;&#65437;&#65400;&#65438;\&#37117;&#24066;&#25972;&#20633;&#37096;&#38272;\&#24314;&#31689;&#20303;&#23429;&#35506;\&#24314;&#31689;&#20418;\&#35373;&#35336;&#38306;&#20418;&#26360;&#24335;&#21407;&#31295;\&#24066;&#21942;&#21335;&#26032;&#30010;&#22243;&#22320;&#65318;&#26847;&#39376;&#36554;&#22580;&#25972;&#20633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.IGARASHI\&#35373;&#35336;&#23460;&#65298;&#37096;\&#24029;&#23736;&#23534;&#23455;&#26045;\&#31309;&#31639;\&#24314;&#31689;&#24037;&#20107;&#20986;&#26469;&#39640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7;&#37096;\&#26032;&#21046;&#65297;&#37096;\2005-11-A%20&#22823;&#36890;&#22320;&#22495;&#29983;&#27963;&#12475;&#12531;&#12479;&#12540;&#22679;&#31689;&#24037;&#20107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.IGARASHI\&#35373;&#35336;&#23460;&#65298;&#37096;\&#24029;&#23736;&#23534;&#23455;&#26045;\&#31309;&#31639;\&#24314;&#31689;&#24037;&#20107;&#22793;&#26356;&#35373;&#35336;&#263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4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038;&#20250;&#20445;&#38522;&#20107;&#21209;&#23616;\&#38263;&#23713;&#31038;&#20250;&#20445;&#38522;&#20107;&#21209;&#25152;\H17.9&#31354;&#35519;&#35373;&#20633;&#25913;&#20462;&#24037;&#20107;\&#31309;&#31639;\&#31309;&#31639;&#26448;&#26009;&#35519;&#26360;(&#23448;&#24193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65424;&#65431;&#65392;&#65432;&#65437;&#65400;&#65438;\My%20Documents\&#21069;&#35282;\&#35373;&#35336;&#26360;&#21407;&#31295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共通費"/>
    </sheetNames>
    <sheetDataSet>
      <sheetData sheetId="0" refreshError="1"/>
      <sheetData sheetId="1" refreshError="1">
        <row r="1">
          <cell r="AI1" t="str">
            <v>{MENUCALL MENU_1}</v>
          </cell>
        </row>
        <row r="9">
          <cell r="AI9">
            <v>2</v>
          </cell>
        </row>
        <row r="10">
          <cell r="Y10" t="str">
            <v>/C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ｰｶｰ比較表紙 "/>
      <sheetName val="代価表表紙"/>
      <sheetName val="調整率"/>
      <sheetName val="盤類"/>
      <sheetName val="ホーム盤"/>
      <sheetName val="照明器具"/>
      <sheetName val="テレビ"/>
      <sheetName val="火報"/>
      <sheetName val="←比較　代価→"/>
      <sheetName val="盤代価"/>
      <sheetName val="ホーム盤代価"/>
      <sheetName val="照明器具代価 "/>
      <sheetName val="テレビ代価"/>
      <sheetName val="火報代価"/>
      <sheetName val="一般代価"/>
      <sheetName val="ｽｲｯﾁ単価組合せ"/>
      <sheetName val="盤人工集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Ⅱ.B-1.器具"/>
      <sheetName val="労務単価設定シ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総括書"/>
      <sheetName val="直工費内訳書"/>
      <sheetName val="直工費内訳書 (2)"/>
      <sheetName val="直工費内訳書 (3)"/>
      <sheetName val="共通費内訳書"/>
      <sheetName val="直工明細"/>
      <sheetName val="直工明細 (2)"/>
      <sheetName val="直工明細 (3)"/>
      <sheetName val="電気室幹線"/>
      <sheetName val="電気室幹線2"/>
      <sheetName val="電気室動力"/>
      <sheetName val="電気室電灯"/>
      <sheetName val="受水槽電灯"/>
      <sheetName val="受水槽動力 "/>
      <sheetName val="受水槽動力  (2)"/>
      <sheetName val="引込設備"/>
      <sheetName val="電話共用1"/>
      <sheetName val="電話共用2"/>
      <sheetName val="電話共用3"/>
      <sheetName val="電話住戸"/>
      <sheetName val="電話身障者"/>
      <sheetName val="共用テレビ"/>
      <sheetName val="共用テレビ2"/>
      <sheetName val="3テレビ住戸"/>
      <sheetName val="テレビ身障者"/>
      <sheetName val="火報共用"/>
      <sheetName val="火報住戸"/>
      <sheetName val="火報身障者"/>
      <sheetName val="緊急住戸"/>
      <sheetName val="緊急身障"/>
      <sheetName val="3非常警報"/>
      <sheetName val="ｶﾞｽ漏住戸"/>
      <sheetName val="ｶﾞｽ漏身障"/>
      <sheetName val="外灯"/>
      <sheetName val="外灯2"/>
      <sheetName val="共通費明細"/>
      <sheetName val="変更"/>
      <sheetName val="計算書"/>
      <sheetName val="共通仮設費率"/>
      <sheetName val="諸経費率"/>
      <sheetName val="比較表"/>
      <sheetName val="代価表"/>
      <sheetName val="設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成工事"/>
      <sheetName val="複合単価"/>
      <sheetName val="労務単価設定シート"/>
    </sheetNames>
    <sheetDataSet>
      <sheetData sheetId="0" refreshError="1">
        <row r="9">
          <cell r="B9" t="str">
            <v>/ppag</v>
          </cell>
          <cell r="C9" t="str">
            <v>　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Page"/>
      <sheetName val="設計書表紙"/>
      <sheetName val="総括表 (A･E･M)"/>
      <sheetName val="建築中項目"/>
      <sheetName val="各工事共通費"/>
      <sheetName val="02土　工"/>
      <sheetName val="01直接仮設 "/>
      <sheetName val="03地業"/>
      <sheetName val="04鉄筋 "/>
      <sheetName val="05コンクリート"/>
      <sheetName val="06型枠"/>
      <sheetName val="13その他"/>
      <sheetName val="設計書総括表-1"/>
      <sheetName val="共通費算出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0</v>
          </cell>
          <cell r="N5">
            <v>216272540</v>
          </cell>
          <cell r="O5">
            <v>216272540</v>
          </cell>
          <cell r="P5">
            <v>121429850</v>
          </cell>
          <cell r="Q5">
            <v>289864338</v>
          </cell>
          <cell r="R5">
            <v>121429850</v>
          </cell>
        </row>
        <row r="6">
          <cell r="M6">
            <v>0</v>
          </cell>
          <cell r="N6" t="str">
            <v>千円</v>
          </cell>
          <cell r="O6">
            <v>216272.54</v>
          </cell>
          <cell r="P6" t="str">
            <v>千円</v>
          </cell>
          <cell r="Q6">
            <v>289864.33799999999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</row>
        <row r="8">
          <cell r="R8">
            <v>168434488</v>
          </cell>
        </row>
        <row r="9">
          <cell r="M9" t="e">
            <v>#DIV/0!</v>
          </cell>
          <cell r="N9">
            <v>3.589700201720019E-2</v>
          </cell>
          <cell r="O9">
            <v>3.589700201720019E-2</v>
          </cell>
          <cell r="P9">
            <v>3.7136034311275205E-2</v>
          </cell>
          <cell r="Q9">
            <v>3.7136034311275205E-2</v>
          </cell>
        </row>
        <row r="10">
          <cell r="R10" t="str">
            <v>機械直接工事費 計</v>
          </cell>
        </row>
        <row r="11">
          <cell r="R11">
            <v>289864338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 t="e">
            <v>#DIV/0!</v>
          </cell>
          <cell r="N13" t="str">
            <v>千円</v>
          </cell>
          <cell r="O13">
            <v>224036.076</v>
          </cell>
          <cell r="P13" t="str">
            <v>Np=</v>
          </cell>
          <cell r="Q13">
            <v>300628.75</v>
          </cell>
          <cell r="R13" t="str">
            <v>千円</v>
          </cell>
        </row>
        <row r="15">
          <cell r="M15" t="e">
            <v>#DIV/0!</v>
          </cell>
          <cell r="N15">
            <v>0.11367061966612982</v>
          </cell>
          <cell r="O15">
            <v>0.11367061966612982</v>
          </cell>
          <cell r="P15">
            <v>9.2011358359472231E-2</v>
          </cell>
          <cell r="Q15">
            <v>9.2011358359472231E-2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M18" t="e">
            <v>#DIV/0!</v>
          </cell>
          <cell r="N18" t="str">
            <v>千円</v>
          </cell>
          <cell r="O18">
            <v>249502.39600000001</v>
          </cell>
          <cell r="P18" t="str">
            <v>Cp=</v>
          </cell>
          <cell r="Q18">
            <v>328290.01</v>
          </cell>
          <cell r="R18" t="str">
            <v>千円</v>
          </cell>
        </row>
        <row r="20">
          <cell r="M20" t="e">
            <v>#DIV/0!</v>
          </cell>
          <cell r="N20">
            <v>8.7748131656785591E-2</v>
          </cell>
          <cell r="O20">
            <v>8.7748131656785591E-2</v>
          </cell>
          <cell r="P20">
            <v>8.5422837443421745E-2</v>
          </cell>
          <cell r="Q20">
            <v>8.5422837443421745E-2</v>
          </cell>
        </row>
        <row r="22">
          <cell r="M22" t="str">
            <v>国土交通大臣官房官庁営繕部　監修　　国土交通省建築工事積算基準　平成13年度版　参照</v>
          </cell>
        </row>
        <row r="25">
          <cell r="M25" t="str">
            <v>延床面積 (㎡)</v>
          </cell>
          <cell r="N25">
            <v>4865.1099999999997</v>
          </cell>
        </row>
        <row r="28">
          <cell r="N28" t="str">
            <v>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 t="e">
            <v>#DIV/0!</v>
          </cell>
          <cell r="O29" t="e">
            <v>#DIV/0!</v>
          </cell>
          <cell r="P29" t="str">
            <v>*</v>
          </cell>
          <cell r="Q29" t="str">
            <v>*</v>
          </cell>
          <cell r="R29" t="e">
            <v>#DIV/0!</v>
          </cell>
          <cell r="S29" t="str">
            <v>/㎡</v>
          </cell>
        </row>
        <row r="30">
          <cell r="M30" t="str">
            <v>共通費率＝</v>
          </cell>
          <cell r="N30" t="e">
            <v>#DIV/0!</v>
          </cell>
        </row>
        <row r="31">
          <cell r="M31" t="str">
            <v>電気設備工事</v>
          </cell>
          <cell r="N31">
            <v>271395765</v>
          </cell>
          <cell r="O31">
            <v>284965553.25</v>
          </cell>
          <cell r="P31" t="str">
            <v>*</v>
          </cell>
          <cell r="Q31" t="str">
            <v>*</v>
          </cell>
          <cell r="R31">
            <v>58573.301168935548</v>
          </cell>
          <cell r="S31" t="str">
            <v>/㎡</v>
          </cell>
        </row>
        <row r="32">
          <cell r="M32" t="str">
            <v>共通費率＝</v>
          </cell>
          <cell r="N32">
            <v>0.25487852040763009</v>
          </cell>
        </row>
        <row r="33">
          <cell r="M33" t="str">
            <v>機械設工事: 衛生</v>
          </cell>
          <cell r="N33">
            <v>0</v>
          </cell>
          <cell r="O33">
            <v>0</v>
          </cell>
          <cell r="P33">
            <v>32216.913276320651</v>
          </cell>
          <cell r="Q33">
            <v>0.41891959127445338</v>
          </cell>
          <cell r="R33">
            <v>32216.913276320651</v>
          </cell>
          <cell r="S33" t="str">
            <v>/㎡</v>
          </cell>
        </row>
        <row r="34">
          <cell r="M34" t="str">
            <v>共通費率＝</v>
          </cell>
          <cell r="N34">
            <v>0.2293111890156008</v>
          </cell>
        </row>
        <row r="35">
          <cell r="M35" t="str">
            <v>機械設工事: 空調</v>
          </cell>
          <cell r="N35">
            <v>0</v>
          </cell>
          <cell r="O35">
            <v>0</v>
          </cell>
          <cell r="P35">
            <v>44687.853049620593</v>
          </cell>
          <cell r="Q35">
            <v>0.58108040872554667</v>
          </cell>
          <cell r="R35">
            <v>44687.853049620593</v>
          </cell>
          <cell r="S35" t="str">
            <v>/㎡</v>
          </cell>
        </row>
        <row r="36">
          <cell r="M36" t="str">
            <v>共通費率＝</v>
          </cell>
          <cell r="N36">
            <v>0.2293111890156008</v>
          </cell>
        </row>
        <row r="37">
          <cell r="L37" t="str">
            <v xml:space="preserve"> 3+4</v>
          </cell>
          <cell r="M37" t="str">
            <v>衛生+空調</v>
          </cell>
          <cell r="N37">
            <v>356333474</v>
          </cell>
          <cell r="O37">
            <v>374150147.69999999</v>
          </cell>
          <cell r="P37">
            <v>1</v>
          </cell>
          <cell r="Q37">
            <v>1</v>
          </cell>
          <cell r="R37">
            <v>76904.766325941251</v>
          </cell>
          <cell r="S37" t="str">
            <v>/㎡</v>
          </cell>
        </row>
        <row r="38">
          <cell r="B38" t="str">
            <v xml:space="preserve"> 工 事 価 格</v>
          </cell>
          <cell r="G38" t="e">
            <v>#DIV/0!</v>
          </cell>
          <cell r="I38">
            <v>271395765</v>
          </cell>
          <cell r="K38">
            <v>356333474</v>
          </cell>
          <cell r="M38" t="str">
            <v>計</v>
          </cell>
          <cell r="N38" t="e">
            <v>#DIV/0!</v>
          </cell>
          <cell r="O38" t="e">
            <v>#DIV/0!</v>
          </cell>
          <cell r="P38" t="str">
            <v>/㎡</v>
          </cell>
          <cell r="Q38" t="e">
            <v>#DIV/0!</v>
          </cell>
          <cell r="R38" t="e">
            <v>#DIV/0!</v>
          </cell>
          <cell r="S38" t="str">
            <v>/㎡</v>
          </cell>
        </row>
        <row r="40">
          <cell r="L40">
            <v>5</v>
          </cell>
          <cell r="M40" t="str">
            <v>予算額</v>
          </cell>
          <cell r="N40">
            <v>1452850000</v>
          </cell>
          <cell r="O40">
            <v>1525492500</v>
          </cell>
        </row>
        <row r="41">
          <cell r="D41" t="str">
            <v>正規Ａ＋Ｅ＋Ｍ</v>
          </cell>
          <cell r="G41" t="e">
            <v>#DIV/0!</v>
          </cell>
        </row>
        <row r="42">
          <cell r="D42" t="str">
            <v>予算</v>
          </cell>
          <cell r="G42">
            <v>1452850000</v>
          </cell>
          <cell r="M42" t="e">
            <v>#DIV/0!</v>
          </cell>
          <cell r="N42" t="e">
            <v>#DIV/0!</v>
          </cell>
          <cell r="O42" t="e">
            <v>#DIV/0!</v>
          </cell>
        </row>
        <row r="43">
          <cell r="D43" t="str">
            <v>結果</v>
          </cell>
          <cell r="G43" t="e">
            <v>#DIV/0!</v>
          </cell>
        </row>
        <row r="45">
          <cell r="B45" t="str">
            <v>★★★  まとめ  ★★★</v>
          </cell>
          <cell r="C45">
            <v>4865.1099999999997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G47" t="str">
            <v>諸経費</v>
          </cell>
          <cell r="I47" t="str">
            <v>共通費   計</v>
          </cell>
          <cell r="K47" t="str">
            <v>計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0</v>
          </cell>
          <cell r="D48" t="e">
            <v>#DIV/0!</v>
          </cell>
          <cell r="G48" t="e">
            <v>#DIV/0!</v>
          </cell>
          <cell r="I48" t="e">
            <v>#DIV/0!</v>
          </cell>
          <cell r="K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</row>
        <row r="49">
          <cell r="D49" t="e">
            <v>#DIV/0!</v>
          </cell>
          <cell r="G49" t="e">
            <v>#DIV/0!</v>
          </cell>
          <cell r="I49" t="e">
            <v>#DIV/0!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G50">
            <v>20396223</v>
          </cell>
          <cell r="I50">
            <v>28159759</v>
          </cell>
          <cell r="K50">
            <v>244432299</v>
          </cell>
          <cell r="M50">
            <v>12221614.950000001</v>
          </cell>
        </row>
        <row r="51">
          <cell r="D51">
            <v>3.5897002920481723E-2</v>
          </cell>
          <cell r="G51">
            <v>9.4307964386047341E-2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G52">
            <v>30542047</v>
          </cell>
          <cell r="I52">
            <v>41306459</v>
          </cell>
          <cell r="K52">
            <v>331170797</v>
          </cell>
          <cell r="M52">
            <v>16558539.850000001</v>
          </cell>
        </row>
        <row r="53">
          <cell r="D53">
            <v>3.7136034305813775E-2</v>
          </cell>
          <cell r="G53">
            <v>0.10536669398772332</v>
          </cell>
          <cell r="I53">
            <v>0.14250272829353711</v>
          </cell>
        </row>
        <row r="55">
          <cell r="B55" t="str">
            <v>計</v>
          </cell>
          <cell r="C55">
            <v>506136878</v>
          </cell>
          <cell r="D55" t="e">
            <v>#DIV/0!</v>
          </cell>
          <cell r="G55" t="e">
            <v>#DIV/0!</v>
          </cell>
          <cell r="I55" t="e">
            <v>#DIV/0!</v>
          </cell>
          <cell r="K55" t="e">
            <v>#DIV/0!</v>
          </cell>
          <cell r="M55" t="e">
            <v>#DIV/0!</v>
          </cell>
        </row>
        <row r="56">
          <cell r="B56" t="str">
            <v>予算額</v>
          </cell>
        </row>
        <row r="57">
          <cell r="K57">
            <v>1452850000</v>
          </cell>
          <cell r="M57">
            <v>72642500</v>
          </cell>
        </row>
        <row r="59">
          <cell r="K59" t="e">
            <v>#DIV/0!</v>
          </cell>
          <cell r="M59" t="e">
            <v>#DIV/0!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G60" t="str">
            <v>機械</v>
          </cell>
        </row>
        <row r="62">
          <cell r="B62" t="str">
            <v>現場経費</v>
          </cell>
          <cell r="C62" t="e">
            <v>#DIV/0!</v>
          </cell>
          <cell r="D62">
            <v>13828212</v>
          </cell>
          <cell r="G62">
            <v>22129008</v>
          </cell>
          <cell r="I62" t="str">
            <v>★★★  決  定  ★★★</v>
          </cell>
          <cell r="K62" t="str">
            <v>★★★  決  定  ★★★</v>
          </cell>
        </row>
        <row r="63">
          <cell r="C63" t="e">
            <v>#DIV/0!</v>
          </cell>
          <cell r="D63">
            <v>0.543000009424212</v>
          </cell>
          <cell r="G63">
            <v>0.8</v>
          </cell>
          <cell r="I63" t="str">
            <v xml:space="preserve"> (正規に対する率)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#DIV/0!</v>
          </cell>
          <cell r="D64">
            <v>6568011</v>
          </cell>
          <cell r="G64">
            <v>8413039</v>
          </cell>
        </row>
        <row r="65">
          <cell r="C65" t="e">
            <v>#DIV/0!</v>
          </cell>
          <cell r="D65">
            <v>0.30000001370277912</v>
          </cell>
          <cell r="G65">
            <v>0.29999999286821344</v>
          </cell>
          <cell r="I65" t="str">
            <v xml:space="preserve"> (正規に対する率)</v>
          </cell>
          <cell r="K65" t="str">
            <v>■ 建築本体工事</v>
          </cell>
          <cell r="L65">
            <v>0</v>
          </cell>
          <cell r="M65" t="e">
            <v>#DIV/0!</v>
          </cell>
        </row>
        <row r="66">
          <cell r="B66" t="str">
            <v>諸経費  計</v>
          </cell>
          <cell r="C66" t="e">
            <v>#DIV/0!</v>
          </cell>
          <cell r="D66">
            <v>20396223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 t="e">
            <v>#DIV/0!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>
            <v>0</v>
          </cell>
        </row>
        <row r="82">
          <cell r="K82" t="str">
            <v>差額</v>
          </cell>
          <cell r="L82">
            <v>762852173.9130435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減額案（まとめ） "/>
      <sheetName val="減額案（建築1）"/>
      <sheetName val="減額案（建築2）"/>
      <sheetName val="減額案（外構） "/>
      <sheetName val="減額案（電気）"/>
      <sheetName val="減額案（機械）"/>
      <sheetName val="Page"/>
      <sheetName val="設計書表紙"/>
      <sheetName val="総括表 (A･E･M)"/>
      <sheetName val="総括表 "/>
      <sheetName val="工事概要 "/>
      <sheetName val="各工事共通費 (減額)"/>
      <sheetName val="共通費算出(本体+車庫） (2)"/>
      <sheetName val="建築中項目 （減額）"/>
      <sheetName val="01直接仮設  (減額）"/>
      <sheetName val="02土工 (変減額）"/>
      <sheetName val="03地業  (減額)"/>
      <sheetName val="04鉄筋  (減額)"/>
      <sheetName val="05コンクリート (減額）"/>
      <sheetName val="06型枠 (減額)"/>
      <sheetName val="07既製コン (減額)"/>
      <sheetName val="08防水 (減額)"/>
      <sheetName val="09石  (減額)"/>
      <sheetName val="10タイル (減額 )"/>
      <sheetName val="11木工 (減額)"/>
      <sheetName val="追加積算（木工）"/>
      <sheetName val="12屋根　（減額）"/>
      <sheetName val="13金属 減額"/>
      <sheetName val="14左官 減額"/>
      <sheetName val="15金属建具 減額"/>
      <sheetName val="16木製建具 減額"/>
      <sheetName val="17ガラス  (減額)"/>
      <sheetName val="18塗装 (減額)"/>
      <sheetName val="追加積算（塗装） "/>
      <sheetName val="19内・外装 (減額）"/>
      <sheetName val="20仕上ﾕﾆｯﾄ  (減額）"/>
      <sheetName val="21家具･サイン  (減額）"/>
      <sheetName val="22雑 (減額）"/>
      <sheetName val="23ｶｰﾃﾝ･ﾌﾞﾗｲﾝﾄﾞ (減額）"/>
      <sheetName val="24外構 (KOYA減) "/>
      <sheetName val="建築中項目 (2)"/>
      <sheetName val="建築中項目"/>
      <sheetName val="設計書総括表-1"/>
      <sheetName val="共通費算出根拠"/>
      <sheetName val="01直接仮設 "/>
      <sheetName val="02土工 "/>
      <sheetName val="03地業 "/>
      <sheetName val="04鉄筋 "/>
      <sheetName val="05コンクリート"/>
      <sheetName val="06型枠"/>
      <sheetName val="07既製コン"/>
      <sheetName val="08防水"/>
      <sheetName val="09石 "/>
      <sheetName val="10タイル"/>
      <sheetName val="11木工"/>
      <sheetName val="12屋根"/>
      <sheetName val="12屋根　減額1"/>
      <sheetName val="13金属"/>
      <sheetName val="14左官"/>
      <sheetName val="15金属建具 "/>
      <sheetName val="16木製建具 "/>
      <sheetName val="17ガラス "/>
      <sheetName val="18塗装"/>
      <sheetName val="19内・外装"/>
      <sheetName val="19内・外装 (2)"/>
      <sheetName val="20仕上ﾕﾆｯﾄ "/>
      <sheetName val="22雑"/>
      <sheetName val="23ｶｰﾃﾝ･ﾌﾞﾗｲﾝﾄﾞ"/>
      <sheetName val="24外構"/>
      <sheetName val="24外構 減額"/>
      <sheetName val="21家具･サイン "/>
      <sheetName val="各工事共通費"/>
      <sheetName val="共通費算出(本体+車庫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109433256</v>
          </cell>
          <cell r="N5">
            <v>216272540</v>
          </cell>
          <cell r="O5">
            <v>216272540</v>
          </cell>
          <cell r="P5">
            <v>121429850</v>
          </cell>
          <cell r="Q5">
            <v>289864338</v>
          </cell>
          <cell r="R5">
            <v>121429850</v>
          </cell>
        </row>
        <row r="6">
          <cell r="M6">
            <v>109433.25599999999</v>
          </cell>
          <cell r="N6" t="str">
            <v>千円</v>
          </cell>
          <cell r="O6">
            <v>216272.54</v>
          </cell>
          <cell r="P6" t="str">
            <v>千円</v>
          </cell>
          <cell r="Q6">
            <v>289864.33799999999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</row>
        <row r="8">
          <cell r="R8">
            <v>168434488</v>
          </cell>
        </row>
        <row r="9">
          <cell r="M9">
            <v>3.9745633374074288E-2</v>
          </cell>
          <cell r="N9">
            <v>3.589700201720019E-2</v>
          </cell>
          <cell r="O9">
            <v>3.589700201720019E-2</v>
          </cell>
          <cell r="P9">
            <v>3.7136034311275205E-2</v>
          </cell>
          <cell r="Q9">
            <v>3.7136034311275205E-2</v>
          </cell>
        </row>
        <row r="10">
          <cell r="R10" t="str">
            <v>機械直接工事費 計</v>
          </cell>
        </row>
        <row r="11">
          <cell r="R11">
            <v>289864338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>
            <v>113782.75</v>
          </cell>
          <cell r="N13" t="str">
            <v>千円</v>
          </cell>
          <cell r="O13">
            <v>224036.076</v>
          </cell>
          <cell r="P13" t="str">
            <v>Np=</v>
          </cell>
          <cell r="Q13">
            <v>300628.75</v>
          </cell>
          <cell r="R13" t="str">
            <v>千円</v>
          </cell>
        </row>
        <row r="15">
          <cell r="M15">
            <v>9.1140695301915431E-2</v>
          </cell>
          <cell r="N15">
            <v>0.11367061966612982</v>
          </cell>
          <cell r="O15">
            <v>0.11367061966612982</v>
          </cell>
          <cell r="P15">
            <v>9.2011358359472231E-2</v>
          </cell>
          <cell r="Q15">
            <v>9.2011358359472231E-2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M18">
            <v>124152.989</v>
          </cell>
          <cell r="N18" t="str">
            <v>千円</v>
          </cell>
          <cell r="O18">
            <v>249502.39600000001</v>
          </cell>
          <cell r="P18" t="str">
            <v>Cp=</v>
          </cell>
          <cell r="Q18">
            <v>328290.01</v>
          </cell>
          <cell r="R18" t="str">
            <v>千円</v>
          </cell>
        </row>
        <row r="20">
          <cell r="M20">
            <v>9.8284120192531535E-2</v>
          </cell>
          <cell r="N20">
            <v>8.7748131656785591E-2</v>
          </cell>
          <cell r="O20">
            <v>8.7748131656785591E-2</v>
          </cell>
          <cell r="P20">
            <v>8.5422837443421745E-2</v>
          </cell>
          <cell r="Q20">
            <v>8.5422837443421745E-2</v>
          </cell>
        </row>
        <row r="22">
          <cell r="M22" t="str">
            <v>国土交通大臣官房官庁営繕部　監修　　国土交通省建築工事積算基準　平成13年度版　参照</v>
          </cell>
        </row>
        <row r="25">
          <cell r="M25" t="str">
            <v>延床面積 (㎡)</v>
          </cell>
          <cell r="N25">
            <v>699.95839999999998</v>
          </cell>
        </row>
        <row r="28">
          <cell r="N28" t="str">
            <v>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>
            <v>136355256</v>
          </cell>
          <cell r="O29">
            <v>143173018.80000001</v>
          </cell>
          <cell r="P29" t="str">
            <v>*</v>
          </cell>
          <cell r="Q29" t="str">
            <v>*</v>
          </cell>
          <cell r="R29">
            <v>204545.03981950929</v>
          </cell>
          <cell r="S29" t="str">
            <v>/㎡</v>
          </cell>
        </row>
        <row r="30">
          <cell r="M30" t="str">
            <v>共通費率＝</v>
          </cell>
          <cell r="N30">
            <v>0.24601296702713479</v>
          </cell>
        </row>
        <row r="31">
          <cell r="M31" t="str">
            <v>電気設備工事</v>
          </cell>
          <cell r="N31">
            <v>271395765</v>
          </cell>
          <cell r="O31">
            <v>284965553.25</v>
          </cell>
          <cell r="P31" t="str">
            <v>*</v>
          </cell>
          <cell r="Q31" t="str">
            <v>*</v>
          </cell>
          <cell r="R31">
            <v>407117.84193174908</v>
          </cell>
          <cell r="S31" t="str">
            <v>/㎡</v>
          </cell>
        </row>
        <row r="32">
          <cell r="M32" t="str">
            <v>共通費率＝</v>
          </cell>
          <cell r="N32">
            <v>0.25487852040763009</v>
          </cell>
        </row>
        <row r="33">
          <cell r="M33" t="str">
            <v>機械設工事: 衛生</v>
          </cell>
          <cell r="N33">
            <v>0</v>
          </cell>
          <cell r="O33">
            <v>0</v>
          </cell>
          <cell r="P33">
            <v>223925.91752561345</v>
          </cell>
          <cell r="Q33">
            <v>0.41891959127445338</v>
          </cell>
          <cell r="R33">
            <v>223925.91752561345</v>
          </cell>
          <cell r="S33" t="str">
            <v>/㎡</v>
          </cell>
        </row>
        <row r="34">
          <cell r="M34" t="str">
            <v>共通費率＝</v>
          </cell>
          <cell r="N34">
            <v>0.2293111890156008</v>
          </cell>
        </row>
        <row r="35">
          <cell r="M35" t="str">
            <v>機械設工事: 空調</v>
          </cell>
          <cell r="N35">
            <v>0</v>
          </cell>
          <cell r="O35">
            <v>0</v>
          </cell>
          <cell r="P35">
            <v>310606.05994619057</v>
          </cell>
          <cell r="Q35">
            <v>0.58108040872554667</v>
          </cell>
          <cell r="R35">
            <v>310606.05994619057</v>
          </cell>
          <cell r="S35" t="str">
            <v>/㎡</v>
          </cell>
        </row>
        <row r="36">
          <cell r="M36" t="str">
            <v>共通費率＝</v>
          </cell>
          <cell r="N36">
            <v>0.2293111890156008</v>
          </cell>
        </row>
        <row r="37">
          <cell r="L37" t="str">
            <v xml:space="preserve"> 3+4</v>
          </cell>
          <cell r="M37" t="str">
            <v>衛生+空調</v>
          </cell>
          <cell r="N37">
            <v>356333474</v>
          </cell>
          <cell r="O37">
            <v>374150147.69999999</v>
          </cell>
          <cell r="P37">
            <v>1</v>
          </cell>
          <cell r="Q37">
            <v>1</v>
          </cell>
          <cell r="R37">
            <v>534531.97747180401</v>
          </cell>
          <cell r="S37" t="str">
            <v>/㎡</v>
          </cell>
        </row>
        <row r="38">
          <cell r="B38" t="str">
            <v xml:space="preserve"> 工 事 価 格</v>
          </cell>
          <cell r="C38">
            <v>136355256</v>
          </cell>
          <cell r="D38">
            <v>271395765</v>
          </cell>
          <cell r="E38">
            <v>356333474</v>
          </cell>
          <cell r="F38" t="str">
            <v>計</v>
          </cell>
          <cell r="G38">
            <v>136355256</v>
          </cell>
          <cell r="H38">
            <v>428138572.05000001</v>
          </cell>
          <cell r="I38">
            <v>271395765</v>
          </cell>
          <cell r="J38" t="str">
            <v>/㎡</v>
          </cell>
          <cell r="K38">
            <v>356333474</v>
          </cell>
          <cell r="L38" t="str">
            <v>計</v>
          </cell>
          <cell r="M38" t="str">
            <v>計</v>
          </cell>
          <cell r="N38">
            <v>764084495</v>
          </cell>
          <cell r="O38">
            <v>428138572.05000001</v>
          </cell>
          <cell r="P38" t="str">
            <v>/㎡</v>
          </cell>
          <cell r="Q38">
            <v>1146194.8592230624</v>
          </cell>
          <cell r="R38">
            <v>1146194.8592230624</v>
          </cell>
          <cell r="S38" t="str">
            <v>/㎡</v>
          </cell>
        </row>
        <row r="40">
          <cell r="L40">
            <v>5</v>
          </cell>
          <cell r="M40" t="str">
            <v>予算額</v>
          </cell>
          <cell r="N40">
            <v>182957142.85714284</v>
          </cell>
          <cell r="O40">
            <v>192105000</v>
          </cell>
        </row>
        <row r="41">
          <cell r="D41" t="str">
            <v>正規Ａ＋Ｅ＋Ｍ</v>
          </cell>
          <cell r="E41">
            <v>764084495</v>
          </cell>
          <cell r="F41">
            <v>764084495</v>
          </cell>
          <cell r="G41">
            <v>764084495</v>
          </cell>
        </row>
        <row r="42">
          <cell r="D42" t="str">
            <v>予算</v>
          </cell>
          <cell r="E42">
            <v>182957142.85714284</v>
          </cell>
          <cell r="F42">
            <v>-581127352.14285719</v>
          </cell>
          <cell r="G42">
            <v>182957142.85714284</v>
          </cell>
          <cell r="H42">
            <v>-581127352.14285719</v>
          </cell>
          <cell r="I42">
            <v>-236033572.05000001</v>
          </cell>
          <cell r="J42">
            <v>-581127352.14285719</v>
          </cell>
          <cell r="K42">
            <v>-236033572.05000001</v>
          </cell>
          <cell r="L42">
            <v>-581127352.14285719</v>
          </cell>
          <cell r="M42">
            <v>-236033572.05000001</v>
          </cell>
          <cell r="N42">
            <v>-581127352.14285719</v>
          </cell>
          <cell r="O42">
            <v>-236033572.05000001</v>
          </cell>
        </row>
        <row r="43">
          <cell r="D43" t="str">
            <v>結果</v>
          </cell>
          <cell r="E43">
            <v>-581127352.14285719</v>
          </cell>
          <cell r="F43">
            <v>-581127352.14285719</v>
          </cell>
          <cell r="G43">
            <v>-581127352.14285719</v>
          </cell>
        </row>
        <row r="45">
          <cell r="B45" t="str">
            <v>★★★  まとめ  ★★★</v>
          </cell>
          <cell r="C45">
            <v>699.95839999999998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税込平米単価</v>
          </cell>
          <cell r="K47" t="str">
            <v>計</v>
          </cell>
          <cell r="L47" t="str">
            <v>消費税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109433256</v>
          </cell>
          <cell r="D48">
            <v>4349494</v>
          </cell>
          <cell r="E48">
            <v>13723259.664999999</v>
          </cell>
          <cell r="F48">
            <v>18072753.664999999</v>
          </cell>
          <cell r="G48">
            <v>13723259.664999999</v>
          </cell>
          <cell r="H48">
            <v>6375300.4832499996</v>
          </cell>
          <cell r="I48">
            <v>18072753.664999999</v>
          </cell>
          <cell r="J48">
            <v>191270</v>
          </cell>
          <cell r="K48">
            <v>127506009.66499999</v>
          </cell>
          <cell r="L48">
            <v>6375300.4832499996</v>
          </cell>
          <cell r="M48">
            <v>6375300.4832499996</v>
          </cell>
          <cell r="N48">
            <v>133881310.14825</v>
          </cell>
          <cell r="O48">
            <v>191270</v>
          </cell>
        </row>
        <row r="49">
          <cell r="D49">
            <v>3.9745632716986876E-2</v>
          </cell>
          <cell r="E49">
            <v>0.12540300971214818</v>
          </cell>
          <cell r="F49">
            <v>0.16514864242913507</v>
          </cell>
          <cell r="G49">
            <v>0.12540300971214818</v>
          </cell>
          <cell r="H49">
            <v>0.16514864242913507</v>
          </cell>
          <cell r="I49">
            <v>0.16514864242913507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E50">
            <v>20396223</v>
          </cell>
          <cell r="F50">
            <v>28159759</v>
          </cell>
          <cell r="G50">
            <v>20396223</v>
          </cell>
          <cell r="H50">
            <v>12221614.950000001</v>
          </cell>
          <cell r="I50">
            <v>28159759</v>
          </cell>
          <cell r="J50">
            <v>244432299</v>
          </cell>
          <cell r="K50">
            <v>244432299</v>
          </cell>
          <cell r="L50">
            <v>12221614.950000001</v>
          </cell>
          <cell r="M50">
            <v>12221614.950000001</v>
          </cell>
        </row>
        <row r="51">
          <cell r="D51">
            <v>3.5897002920481723E-2</v>
          </cell>
          <cell r="E51">
            <v>9.4307964386047341E-2</v>
          </cell>
          <cell r="F51">
            <v>0.13020496730652906</v>
          </cell>
          <cell r="G51">
            <v>9.4307964386047341E-2</v>
          </cell>
          <cell r="H51">
            <v>0.13020496730652906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E52">
            <v>30542047</v>
          </cell>
          <cell r="F52">
            <v>41306459</v>
          </cell>
          <cell r="G52">
            <v>30542047</v>
          </cell>
          <cell r="H52">
            <v>16558539.850000001</v>
          </cell>
          <cell r="I52">
            <v>41306459</v>
          </cell>
          <cell r="J52">
            <v>331170797</v>
          </cell>
          <cell r="K52">
            <v>331170797</v>
          </cell>
          <cell r="L52">
            <v>16558539.850000001</v>
          </cell>
          <cell r="M52">
            <v>16558539.850000001</v>
          </cell>
        </row>
        <row r="53">
          <cell r="D53">
            <v>3.7136034305813775E-2</v>
          </cell>
          <cell r="E53">
            <v>0.10536669398772332</v>
          </cell>
          <cell r="F53">
            <v>0.14250272829353711</v>
          </cell>
          <cell r="G53">
            <v>0.10536669398772332</v>
          </cell>
          <cell r="H53">
            <v>0.14250272829353711</v>
          </cell>
          <cell r="I53">
            <v>0.14250272829353711</v>
          </cell>
        </row>
        <row r="55">
          <cell r="B55" t="str">
            <v>計</v>
          </cell>
          <cell r="C55">
            <v>615570134</v>
          </cell>
          <cell r="D55">
            <v>22877442</v>
          </cell>
          <cell r="E55">
            <v>64661529.664999999</v>
          </cell>
          <cell r="F55">
            <v>87538971.664999992</v>
          </cell>
          <cell r="G55">
            <v>64661529.664999999</v>
          </cell>
          <cell r="H55">
            <v>35155455.283250004</v>
          </cell>
          <cell r="I55">
            <v>87538971.664999992</v>
          </cell>
          <cell r="J55">
            <v>703109105.66499996</v>
          </cell>
          <cell r="K55">
            <v>703109105.66499996</v>
          </cell>
          <cell r="L55">
            <v>35155455.283250004</v>
          </cell>
          <cell r="M55">
            <v>35155455.283250004</v>
          </cell>
        </row>
        <row r="56">
          <cell r="B56" t="str">
            <v>予算額</v>
          </cell>
        </row>
        <row r="57">
          <cell r="K57">
            <v>182957142.85714284</v>
          </cell>
          <cell r="L57">
            <v>9147857.1428571418</v>
          </cell>
          <cell r="M57">
            <v>9147857.1428571418</v>
          </cell>
        </row>
        <row r="59">
          <cell r="K59">
            <v>520151962.80785716</v>
          </cell>
          <cell r="L59">
            <v>26007598.140392862</v>
          </cell>
          <cell r="M59">
            <v>26007598.140392862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>
            <v>7622125.665</v>
          </cell>
          <cell r="D62">
            <v>13828212</v>
          </cell>
          <cell r="E62">
            <v>22129008</v>
          </cell>
          <cell r="F62" t="str">
            <v>★★★  決  定  ★★★</v>
          </cell>
          <cell r="G62">
            <v>22129008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>
            <v>0.73499999999999999</v>
          </cell>
          <cell r="D63">
            <v>0.543000009424212</v>
          </cell>
          <cell r="E63">
            <v>0.8</v>
          </cell>
          <cell r="F63" t="str">
            <v xml:space="preserve"> (正規に対する率)</v>
          </cell>
          <cell r="G63">
            <v>0.8</v>
          </cell>
          <cell r="H63" t="str">
            <v>共通仮設費</v>
          </cell>
          <cell r="I63" t="str">
            <v xml:space="preserve"> (正規に対する率)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>
            <v>6101134</v>
          </cell>
          <cell r="D64">
            <v>6568011</v>
          </cell>
          <cell r="E64">
            <v>8413039</v>
          </cell>
          <cell r="F64">
            <v>8413039</v>
          </cell>
          <cell r="G64">
            <v>8413039</v>
          </cell>
        </row>
        <row r="65">
          <cell r="C65">
            <v>0.50000004097599238</v>
          </cell>
          <cell r="D65">
            <v>0.30000001370277912</v>
          </cell>
          <cell r="E65">
            <v>0.29999999286821344</v>
          </cell>
          <cell r="F65" t="str">
            <v xml:space="preserve"> (正規に対する率)</v>
          </cell>
          <cell r="G65">
            <v>0.29999999286821344</v>
          </cell>
          <cell r="H65">
            <v>109433256</v>
          </cell>
          <cell r="I65" t="str">
            <v xml:space="preserve"> (正規に対する率)</v>
          </cell>
          <cell r="J65" t="str">
            <v>■ 建築本体工事</v>
          </cell>
          <cell r="K65" t="str">
            <v>■ 建築本体工事</v>
          </cell>
          <cell r="L65">
            <v>109433256</v>
          </cell>
          <cell r="M65">
            <v>4300000</v>
          </cell>
        </row>
        <row r="66">
          <cell r="B66" t="str">
            <v>諸経費  計</v>
          </cell>
          <cell r="C66">
            <v>13723259.664999999</v>
          </cell>
          <cell r="D66">
            <v>20396223</v>
          </cell>
          <cell r="E66">
            <v>30542047</v>
          </cell>
          <cell r="F66">
            <v>30542047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>
            <v>0.1645328272056531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>
            <v>109433256</v>
          </cell>
        </row>
        <row r="82">
          <cell r="K82" t="str">
            <v>差額</v>
          </cell>
          <cell r="L82">
            <v>653418917.9130435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Page"/>
      <sheetName val="設計書表紙"/>
      <sheetName val="総括表 (A･E･M)"/>
      <sheetName val="工事概要"/>
      <sheetName val="電気中項目"/>
      <sheetName val="共通費"/>
      <sheetName val="電気"/>
      <sheetName val="×車庫"/>
      <sheetName val="設計書総括表-1"/>
      <sheetName val="共通費算出根拠"/>
      <sheetName val="工事概要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4">
          <cell r="G14" t="e">
            <v>#REF!</v>
          </cell>
        </row>
        <row r="16">
          <cell r="G16" t="e">
            <v>#REF!</v>
          </cell>
        </row>
        <row r="18">
          <cell r="G18" t="e">
            <v>#REF!</v>
          </cell>
        </row>
        <row r="22">
          <cell r="G22" t="e">
            <v>#REF!</v>
          </cell>
        </row>
        <row r="24">
          <cell r="G24" t="e">
            <v>#REF!</v>
          </cell>
        </row>
        <row r="26">
          <cell r="G26" t="e">
            <v>#REF!</v>
          </cell>
        </row>
        <row r="30">
          <cell r="G30" t="e">
            <v>#REF!</v>
          </cell>
        </row>
        <row r="32">
          <cell r="G32" t="e">
            <v>#REF!</v>
          </cell>
        </row>
        <row r="34">
          <cell r="G34" t="e">
            <v>#REF!</v>
          </cell>
        </row>
        <row r="36">
          <cell r="G36" t="e">
            <v>#REF!</v>
          </cell>
        </row>
        <row r="37">
          <cell r="L37" t="str">
            <v xml:space="preserve"> 3+4</v>
          </cell>
          <cell r="M37" t="str">
            <v>衛生+空調</v>
          </cell>
        </row>
        <row r="38">
          <cell r="B38" t="str">
            <v xml:space="preserve"> 工 事 価 格</v>
          </cell>
          <cell r="C38" t="e">
            <v>#REF!</v>
          </cell>
          <cell r="D38">
            <v>271395765</v>
          </cell>
          <cell r="E38">
            <v>356333474</v>
          </cell>
          <cell r="F38" t="str">
            <v>計</v>
          </cell>
          <cell r="G38" t="e">
            <v>#REF!</v>
          </cell>
          <cell r="H38">
            <v>271395765</v>
          </cell>
          <cell r="I38">
            <v>271395765</v>
          </cell>
          <cell r="J38" t="str">
            <v>計</v>
          </cell>
          <cell r="K38">
            <v>356333474</v>
          </cell>
          <cell r="L38" t="str">
            <v>計</v>
          </cell>
          <cell r="M38" t="str">
            <v>計</v>
          </cell>
        </row>
        <row r="40">
          <cell r="L40">
            <v>5</v>
          </cell>
          <cell r="M40" t="str">
            <v>予算額</v>
          </cell>
        </row>
        <row r="41">
          <cell r="D41" t="str">
            <v>正規Ａ＋Ｅ＋Ｍ</v>
          </cell>
          <cell r="E41" t="e">
            <v>#REF!</v>
          </cell>
          <cell r="F41" t="e">
            <v>#REF!</v>
          </cell>
          <cell r="G41" t="e">
            <v>#REF!</v>
          </cell>
        </row>
        <row r="42">
          <cell r="D42" t="str">
            <v>予算</v>
          </cell>
          <cell r="E42">
            <v>1452850000</v>
          </cell>
          <cell r="F42">
            <v>1452850000</v>
          </cell>
          <cell r="G42">
            <v>1452850000</v>
          </cell>
        </row>
        <row r="43">
          <cell r="D43" t="str">
            <v>結果</v>
          </cell>
          <cell r="E43" t="e">
            <v>#REF!</v>
          </cell>
          <cell r="F43" t="e">
            <v>#REF!</v>
          </cell>
          <cell r="G43" t="e">
            <v>#REF!</v>
          </cell>
        </row>
        <row r="45">
          <cell r="B45" t="str">
            <v>★★★  まとめ  ★★★</v>
          </cell>
          <cell r="C45">
            <v>4865.1099999999997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計</v>
          </cell>
          <cell r="K47" t="str">
            <v>計</v>
          </cell>
          <cell r="L47" t="str">
            <v>消費税</v>
          </cell>
          <cell r="M47" t="str">
            <v>消費税</v>
          </cell>
        </row>
        <row r="48">
          <cell r="B48" t="str">
            <v>建築本体工事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</row>
        <row r="49"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E50">
            <v>20396223</v>
          </cell>
          <cell r="F50">
            <v>28159759</v>
          </cell>
          <cell r="G50">
            <v>20396223</v>
          </cell>
          <cell r="H50">
            <v>12221614.950000001</v>
          </cell>
          <cell r="I50">
            <v>28159759</v>
          </cell>
          <cell r="J50">
            <v>244432299</v>
          </cell>
          <cell r="K50">
            <v>244432299</v>
          </cell>
          <cell r="L50">
            <v>12221614.950000001</v>
          </cell>
          <cell r="M50">
            <v>12221614.950000001</v>
          </cell>
        </row>
        <row r="51">
          <cell r="D51">
            <v>3.5897002920481723E-2</v>
          </cell>
          <cell r="E51">
            <v>9.4307964386047341E-2</v>
          </cell>
          <cell r="F51">
            <v>0.13020496730652906</v>
          </cell>
          <cell r="G51">
            <v>9.4307964386047341E-2</v>
          </cell>
          <cell r="H51">
            <v>0.13020496730652906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E52">
            <v>30542047</v>
          </cell>
          <cell r="F52">
            <v>41306459</v>
          </cell>
          <cell r="G52">
            <v>30542047</v>
          </cell>
          <cell r="H52">
            <v>16558539.850000001</v>
          </cell>
          <cell r="I52">
            <v>41306459</v>
          </cell>
          <cell r="J52">
            <v>331170797</v>
          </cell>
          <cell r="K52">
            <v>331170797</v>
          </cell>
          <cell r="L52">
            <v>16558539.850000001</v>
          </cell>
          <cell r="M52">
            <v>16558539.850000001</v>
          </cell>
        </row>
        <row r="53">
          <cell r="D53">
            <v>3.7136034305813775E-2</v>
          </cell>
          <cell r="E53">
            <v>0.10536669398772332</v>
          </cell>
          <cell r="F53">
            <v>0.14250272829353711</v>
          </cell>
          <cell r="G53">
            <v>0.10536669398772332</v>
          </cell>
          <cell r="H53">
            <v>0.14250272829353711</v>
          </cell>
          <cell r="I53">
            <v>0.14250272829353711</v>
          </cell>
        </row>
        <row r="55">
          <cell r="B55" t="str">
            <v>計</v>
          </cell>
          <cell r="C55" t="e">
            <v>#REF!</v>
          </cell>
          <cell r="D55" t="e">
            <v>#REF!</v>
          </cell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</row>
        <row r="56">
          <cell r="B56" t="str">
            <v>予算額</v>
          </cell>
        </row>
        <row r="57">
          <cell r="K57">
            <v>1452850000</v>
          </cell>
          <cell r="L57">
            <v>72642500</v>
          </cell>
          <cell r="M57">
            <v>72642500</v>
          </cell>
        </row>
        <row r="59">
          <cell r="K59" t="e">
            <v>#REF!</v>
          </cell>
          <cell r="L59" t="e">
            <v>#REF!</v>
          </cell>
          <cell r="M59" t="e">
            <v>#REF!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 t="e">
            <v>#REF!</v>
          </cell>
          <cell r="D62">
            <v>13828212</v>
          </cell>
          <cell r="E62">
            <v>22129008</v>
          </cell>
          <cell r="F62" t="str">
            <v>★★★  決  定  ★★★</v>
          </cell>
          <cell r="G62">
            <v>22129008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 t="e">
            <v>#REF!</v>
          </cell>
          <cell r="D63">
            <v>0.543000009424212</v>
          </cell>
          <cell r="E63">
            <v>0.8</v>
          </cell>
          <cell r="F63" t="str">
            <v xml:space="preserve"> (正規に対する率)</v>
          </cell>
          <cell r="G63">
            <v>0.8</v>
          </cell>
          <cell r="H63" t="str">
            <v>共通仮設費</v>
          </cell>
          <cell r="I63" t="str">
            <v xml:space="preserve"> (正規に対する率)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#REF!</v>
          </cell>
          <cell r="D64">
            <v>6568011</v>
          </cell>
          <cell r="E64">
            <v>8413039</v>
          </cell>
          <cell r="F64">
            <v>8413039</v>
          </cell>
          <cell r="G64">
            <v>8413039</v>
          </cell>
        </row>
        <row r="65">
          <cell r="C65" t="e">
            <v>#REF!</v>
          </cell>
          <cell r="D65">
            <v>0.30000001370277912</v>
          </cell>
          <cell r="E65">
            <v>0.29999999286821344</v>
          </cell>
          <cell r="F65" t="str">
            <v xml:space="preserve"> (正規に対する率)</v>
          </cell>
          <cell r="G65">
            <v>0.29999999286821344</v>
          </cell>
          <cell r="H65" t="e">
            <v>#REF!</v>
          </cell>
          <cell r="I65" t="str">
            <v xml:space="preserve"> (正規に対する率)</v>
          </cell>
          <cell r="J65" t="str">
            <v>■ 建築本体工事</v>
          </cell>
          <cell r="K65" t="str">
            <v>■ 建築本体工事</v>
          </cell>
          <cell r="L65" t="e">
            <v>#REF!</v>
          </cell>
          <cell r="M65" t="e">
            <v>#REF!</v>
          </cell>
        </row>
        <row r="66">
          <cell r="B66" t="str">
            <v>諸経費  計</v>
          </cell>
          <cell r="C66" t="e">
            <v>#REF!</v>
          </cell>
          <cell r="D66">
            <v>20396223</v>
          </cell>
          <cell r="E66">
            <v>30542047</v>
          </cell>
          <cell r="F66">
            <v>30542047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 t="e">
            <v>#REF!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 t="e">
            <v>#REF!</v>
          </cell>
        </row>
        <row r="82">
          <cell r="K82" t="str">
            <v>差額</v>
          </cell>
          <cell r="L82" t="e">
            <v>#REF!</v>
          </cell>
        </row>
      </sheetData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>
        <row r="14">
          <cell r="C14">
            <v>1229406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>
        <row r="14">
          <cell r="C14">
            <v>1229406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 "/>
      <sheetName val="総括表合計"/>
      <sheetName val="内訳明細"/>
      <sheetName val="内訳明細 (2)"/>
      <sheetName val="内訳明細 (3)"/>
      <sheetName val="内訳明細 (4)"/>
      <sheetName val="共通費明細"/>
      <sheetName val="共通費 (2)"/>
      <sheetName val="代価表"/>
      <sheetName val="単位"/>
    </sheetNames>
    <sheetDataSet>
      <sheetData sheetId="0"/>
      <sheetData sheetId="1"/>
      <sheetData sheetId="2"/>
      <sheetData sheetId="3" refreshError="1">
        <row r="13">
          <cell r="C13">
            <v>1629742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"/>
      <sheetName val="全体総括表"/>
      <sheetName val="設計書総括表"/>
      <sheetName val="総合"/>
      <sheetName val="電気設備共通費 "/>
      <sheetName val="機械設備共通費 "/>
      <sheetName val="共通費算出根拠"/>
      <sheetName val="設計書表紙"/>
      <sheetName val="建築中項目 "/>
      <sheetName val="建築本体共通費"/>
      <sheetName val="1・直接仮設"/>
      <sheetName val="2・土工"/>
      <sheetName val="3・地業"/>
      <sheetName val="4・コンクリート"/>
      <sheetName val="5･型枠"/>
      <sheetName val="6・鉄筋"/>
      <sheetName val="7･既製ｺﾝｸﾘｰﾄ"/>
      <sheetName val="8・防水"/>
      <sheetName val="9・石・タイル"/>
      <sheetName val="10･木"/>
      <sheetName val="11･金属"/>
      <sheetName val="12･左官"/>
      <sheetName val="13･金建具"/>
      <sheetName val="14･木製建具"/>
      <sheetName val="15･ガラス"/>
      <sheetName val="16･塗装･吹付"/>
      <sheetName val="17･内外装"/>
      <sheetName val="18･仕上ﾕﾆｯﾄ"/>
      <sheetName val="19･家具"/>
      <sheetName val="20･ｻｲﾝ"/>
      <sheetName val="21･その他"/>
      <sheetName val="22･外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∇</v>
          </cell>
          <cell r="Q4" t="str">
            <v>∇</v>
          </cell>
        </row>
        <row r="5">
          <cell r="M5" t="e">
            <v>#REF!</v>
          </cell>
          <cell r="N5">
            <v>27962600</v>
          </cell>
          <cell r="O5">
            <v>27962600</v>
          </cell>
          <cell r="P5">
            <v>34661875</v>
          </cell>
          <cell r="Q5">
            <v>34661875</v>
          </cell>
        </row>
        <row r="6">
          <cell r="M6" t="e">
            <v>#REF!</v>
          </cell>
          <cell r="N6" t="str">
            <v>千円</v>
          </cell>
          <cell r="O6">
            <v>27962.6</v>
          </cell>
          <cell r="P6" t="str">
            <v>千円</v>
          </cell>
          <cell r="Q6">
            <v>34661.875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Kr=4.53*P^-0.0158</v>
          </cell>
          <cell r="Q7" t="str">
            <v>Kr=4.53*P^-0.0158</v>
          </cell>
        </row>
        <row r="9">
          <cell r="M9" t="e">
            <v>#REF!</v>
          </cell>
          <cell r="N9">
            <v>3.7958771637580505E-2</v>
          </cell>
          <cell r="O9">
            <v>3.7958771637580505E-2</v>
          </cell>
          <cell r="P9">
            <v>3.840329952685223E-2</v>
          </cell>
          <cell r="Q9">
            <v>3.840329952685223E-2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 t="e">
            <v>#REF!</v>
          </cell>
          <cell r="N13" t="str">
            <v>千円</v>
          </cell>
          <cell r="O13">
            <v>29024.026000000002</v>
          </cell>
          <cell r="P13" t="str">
            <v>Np=</v>
          </cell>
          <cell r="Q13">
            <v>35993.004999999997</v>
          </cell>
        </row>
        <row r="14">
          <cell r="G14" t="e">
            <v>#REF!</v>
          </cell>
        </row>
        <row r="15">
          <cell r="M15" t="e">
            <v>#REF!</v>
          </cell>
          <cell r="N15">
            <v>0.15284657639349897</v>
          </cell>
          <cell r="O15">
            <v>0.15284657639349897</v>
          </cell>
          <cell r="P15">
            <v>0.12527746759406569</v>
          </cell>
          <cell r="Q15">
            <v>0.12527746759406569</v>
          </cell>
        </row>
        <row r="16">
          <cell r="G16" t="e">
            <v>#REF!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G18" t="e">
            <v>#REF!</v>
          </cell>
          <cell r="M18" t="e">
            <v>#REF!</v>
          </cell>
          <cell r="N18" t="str">
            <v>千円</v>
          </cell>
          <cell r="O18">
            <v>33460.249000000003</v>
          </cell>
          <cell r="P18" t="str">
            <v>Cp=</v>
          </cell>
          <cell r="Q18">
            <v>40502.118000000002</v>
          </cell>
        </row>
        <row r="20">
          <cell r="M20" t="e">
            <v>#REF!</v>
          </cell>
          <cell r="N20">
            <v>0.10150817501255133</v>
          </cell>
          <cell r="O20">
            <v>0.10150817501255133</v>
          </cell>
          <cell r="P20">
            <v>9.7282415563290967E-2</v>
          </cell>
          <cell r="Q20">
            <v>9.7282415563290967E-2</v>
          </cell>
        </row>
        <row r="22">
          <cell r="G22" t="e">
            <v>#REF!</v>
          </cell>
          <cell r="M22" t="str">
            <v>建設大臣官房官庁営繕部　監修　　建設省建築工事積算基準　平成11年度版　参照</v>
          </cell>
        </row>
        <row r="24">
          <cell r="G24" t="e">
            <v>#REF!</v>
          </cell>
        </row>
        <row r="25">
          <cell r="M25" t="str">
            <v>延床面積 (㎡)</v>
          </cell>
          <cell r="N25">
            <v>1252.3219999999999</v>
          </cell>
        </row>
        <row r="26">
          <cell r="G26" t="e">
            <v>#REF!</v>
          </cell>
        </row>
        <row r="28">
          <cell r="N28" t="str">
            <v>税別工事価格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</row>
        <row r="29">
          <cell r="M29" t="str">
            <v>建築本体工事</v>
          </cell>
          <cell r="N29" t="e">
            <v>#REF!</v>
          </cell>
          <cell r="O29" t="e">
            <v>#REF!</v>
          </cell>
          <cell r="P29" t="str">
            <v>*</v>
          </cell>
          <cell r="Q29" t="str">
            <v>*</v>
          </cell>
        </row>
        <row r="30">
          <cell r="G30" t="e">
            <v>#REF!</v>
          </cell>
          <cell r="M30" t="str">
            <v>共通費率＝</v>
          </cell>
          <cell r="N30" t="e">
            <v>#REF!</v>
          </cell>
        </row>
        <row r="31">
          <cell r="M31" t="str">
            <v>電気設備工事</v>
          </cell>
          <cell r="N31">
            <v>36856738</v>
          </cell>
          <cell r="O31">
            <v>38699574.899999999</v>
          </cell>
          <cell r="P31" t="str">
            <v>*</v>
          </cell>
          <cell r="Q31" t="str">
            <v>*</v>
          </cell>
        </row>
        <row r="32">
          <cell r="G32" t="e">
            <v>#REF!</v>
          </cell>
          <cell r="M32" t="str">
            <v>共通費率＝</v>
          </cell>
          <cell r="N32">
            <v>0.31807263988327267</v>
          </cell>
        </row>
        <row r="33">
          <cell r="M33" t="str">
            <v>機械設工事: 衛生</v>
          </cell>
          <cell r="N33">
            <v>25366651.715088986</v>
          </cell>
          <cell r="O33">
            <v>26634984.300843436</v>
          </cell>
          <cell r="P33">
            <v>0.57077769162804959</v>
          </cell>
          <cell r="Q33">
            <v>0.57077769162804959</v>
          </cell>
        </row>
        <row r="34">
          <cell r="G34" t="e">
            <v>#REF!</v>
          </cell>
          <cell r="M34" t="str">
            <v>共通費率＝</v>
          </cell>
          <cell r="N34">
            <v>0.28216554932472637</v>
          </cell>
        </row>
        <row r="35">
          <cell r="M35" t="str">
            <v>機械設工事: 空調</v>
          </cell>
          <cell r="N35">
            <v>19075610.284911018</v>
          </cell>
          <cell r="O35">
            <v>20029390.799156569</v>
          </cell>
          <cell r="P35">
            <v>0.42922230837195047</v>
          </cell>
          <cell r="Q35">
            <v>0.42922230837195047</v>
          </cell>
        </row>
        <row r="36">
          <cell r="M36" t="str">
            <v>共通費率＝</v>
          </cell>
          <cell r="N36">
            <v>0.28216554932472637</v>
          </cell>
        </row>
        <row r="37">
          <cell r="L37" t="str">
            <v xml:space="preserve"> 3+4</v>
          </cell>
          <cell r="M37" t="str">
            <v>衛生+空調</v>
          </cell>
          <cell r="N37">
            <v>44442262</v>
          </cell>
          <cell r="O37">
            <v>46664375.100000009</v>
          </cell>
          <cell r="P37">
            <v>1</v>
          </cell>
          <cell r="Q37">
            <v>1</v>
          </cell>
        </row>
        <row r="38">
          <cell r="B38" t="str">
            <v xml:space="preserve"> 工 事 価 格</v>
          </cell>
          <cell r="C38" t="e">
            <v>#REF!</v>
          </cell>
          <cell r="D38">
            <v>36856738</v>
          </cell>
          <cell r="E38">
            <v>44442262</v>
          </cell>
          <cell r="F38" t="str">
            <v>計</v>
          </cell>
          <cell r="G38" t="e">
            <v>#REF!</v>
          </cell>
          <cell r="H38" t="e">
            <v>#REF!</v>
          </cell>
          <cell r="I38">
            <v>36856738</v>
          </cell>
          <cell r="J38">
            <v>44442262</v>
          </cell>
          <cell r="K38">
            <v>44442262</v>
          </cell>
          <cell r="L38" t="e">
            <v>#REF!</v>
          </cell>
          <cell r="M38" t="str">
            <v>計</v>
          </cell>
          <cell r="N38" t="e">
            <v>#REF!</v>
          </cell>
          <cell r="O38" t="e">
            <v>#REF!</v>
          </cell>
        </row>
        <row r="39">
          <cell r="G39" t="e">
            <v>#REF!</v>
          </cell>
          <cell r="H39">
            <v>0.31807263988327267</v>
          </cell>
          <cell r="I39">
            <v>0.31807263988327267</v>
          </cell>
          <cell r="J39">
            <v>0.28216554932472637</v>
          </cell>
          <cell r="K39">
            <v>0.28216554932472637</v>
          </cell>
        </row>
        <row r="40">
          <cell r="L40">
            <v>5</v>
          </cell>
          <cell r="M40" t="str">
            <v>予算額</v>
          </cell>
          <cell r="N40">
            <v>366400000</v>
          </cell>
          <cell r="O40">
            <v>384720000</v>
          </cell>
        </row>
        <row r="42">
          <cell r="O42" t="e">
            <v>#REF!</v>
          </cell>
        </row>
        <row r="45">
          <cell r="B45" t="str">
            <v>★★★  まとめ  ★★★</v>
          </cell>
          <cell r="C45">
            <v>1252.3219999999999</v>
          </cell>
          <cell r="D45" t="str">
            <v>㎡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計</v>
          </cell>
          <cell r="K47" t="str">
            <v>計</v>
          </cell>
          <cell r="L47" t="str">
            <v>消費税</v>
          </cell>
          <cell r="M47" t="str">
            <v>消費税</v>
          </cell>
        </row>
        <row r="48">
          <cell r="B48" t="str">
            <v>建築本体工事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</row>
        <row r="49"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</row>
        <row r="50">
          <cell r="B50" t="str">
            <v>電気設備工事</v>
          </cell>
          <cell r="C50">
            <v>27962600</v>
          </cell>
          <cell r="D50">
            <v>1061426</v>
          </cell>
          <cell r="E50">
            <v>7662888</v>
          </cell>
          <cell r="F50">
            <v>8724314</v>
          </cell>
          <cell r="G50">
            <v>7662888</v>
          </cell>
          <cell r="H50">
            <v>1834345.7000000002</v>
          </cell>
          <cell r="I50">
            <v>8724314</v>
          </cell>
          <cell r="J50">
            <v>36686914</v>
          </cell>
          <cell r="K50">
            <v>36686914</v>
          </cell>
          <cell r="L50">
            <v>1834345.7000000002</v>
          </cell>
          <cell r="M50">
            <v>1834345.7000000002</v>
          </cell>
        </row>
        <row r="51">
          <cell r="D51">
            <v>3.795877350460973E-2</v>
          </cell>
          <cell r="E51">
            <v>0.27404061138806834</v>
          </cell>
          <cell r="F51">
            <v>0.31199938489267809</v>
          </cell>
          <cell r="G51">
            <v>0.27404061138806834</v>
          </cell>
          <cell r="H51">
            <v>0.31199938489267809</v>
          </cell>
          <cell r="I51">
            <v>0.31199938489267809</v>
          </cell>
        </row>
        <row r="52">
          <cell r="B52" t="str">
            <v>機械設工事（衛生給排+空調）</v>
          </cell>
          <cell r="C52">
            <v>34661875</v>
          </cell>
          <cell r="D52">
            <v>1331130</v>
          </cell>
          <cell r="E52">
            <v>8252250</v>
          </cell>
          <cell r="F52">
            <v>9583380</v>
          </cell>
          <cell r="G52">
            <v>8252250</v>
          </cell>
          <cell r="H52">
            <v>2212262.75</v>
          </cell>
          <cell r="I52">
            <v>9583380</v>
          </cell>
          <cell r="J52">
            <v>44245255</v>
          </cell>
          <cell r="K52">
            <v>44245255</v>
          </cell>
          <cell r="L52">
            <v>2212262.75</v>
          </cell>
          <cell r="M52">
            <v>2212262.75</v>
          </cell>
        </row>
        <row r="53">
          <cell r="D53">
            <v>3.8403288916136244E-2</v>
          </cell>
          <cell r="E53">
            <v>0.23807858057303594</v>
          </cell>
          <cell r="F53">
            <v>0.27648186948917219</v>
          </cell>
          <cell r="G53">
            <v>0.23807858057303594</v>
          </cell>
          <cell r="H53">
            <v>0.27648186948917219</v>
          </cell>
          <cell r="I53">
            <v>0.27648186948917219</v>
          </cell>
        </row>
        <row r="55">
          <cell r="B55" t="str">
            <v>計</v>
          </cell>
          <cell r="C55" t="e">
            <v>#REF!</v>
          </cell>
          <cell r="D55" t="e">
            <v>#REF!</v>
          </cell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</row>
        <row r="56">
          <cell r="B56" t="str">
            <v>予算額</v>
          </cell>
        </row>
        <row r="57">
          <cell r="K57">
            <v>366400000</v>
          </cell>
          <cell r="L57">
            <v>18320000</v>
          </cell>
          <cell r="M57">
            <v>18320000</v>
          </cell>
        </row>
        <row r="59">
          <cell r="K59" t="e">
            <v>#REF!</v>
          </cell>
          <cell r="L59" t="e">
            <v>#REF!</v>
          </cell>
          <cell r="M59" t="e">
            <v>#REF!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 t="e">
            <v>#REF!</v>
          </cell>
          <cell r="D62">
            <v>4436223</v>
          </cell>
          <cell r="E62">
            <v>4509113</v>
          </cell>
          <cell r="F62" t="str">
            <v>★★★  決  定  ★★★</v>
          </cell>
          <cell r="G62">
            <v>4509113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 t="e">
            <v>#REF!</v>
          </cell>
          <cell r="D63">
            <v>1</v>
          </cell>
          <cell r="E63">
            <v>1</v>
          </cell>
          <cell r="F63" t="str">
            <v>直接工事費</v>
          </cell>
          <cell r="G63">
            <v>1</v>
          </cell>
          <cell r="H63" t="str">
            <v>直接工事費</v>
          </cell>
          <cell r="I63" t="str">
            <v>共通仮設費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#REF!</v>
          </cell>
          <cell r="D64">
            <v>3226665</v>
          </cell>
          <cell r="E64">
            <v>3743137</v>
          </cell>
          <cell r="F64">
            <v>3743137</v>
          </cell>
          <cell r="G64">
            <v>3743137</v>
          </cell>
        </row>
        <row r="65">
          <cell r="C65" t="e">
            <v>#REF!</v>
          </cell>
          <cell r="D65">
            <v>0.95000013248975634</v>
          </cell>
          <cell r="E65">
            <v>0.95000005075956617</v>
          </cell>
          <cell r="F65" t="str">
            <v>■ 変更建築本体工事</v>
          </cell>
          <cell r="G65">
            <v>0.95000005075956617</v>
          </cell>
          <cell r="H65">
            <v>12400000</v>
          </cell>
          <cell r="I65" t="str">
            <v>■ 変更建築本体工事</v>
          </cell>
          <cell r="J65">
            <v>178309189</v>
          </cell>
          <cell r="K65" t="str">
            <v>■ 変更建築本体工事</v>
          </cell>
          <cell r="L65">
            <v>178309189</v>
          </cell>
          <cell r="M65">
            <v>12400000</v>
          </cell>
        </row>
        <row r="66">
          <cell r="B66" t="str">
            <v>諸経費  計</v>
          </cell>
          <cell r="C66" t="e">
            <v>#REF!</v>
          </cell>
          <cell r="D66">
            <v>7662888</v>
          </cell>
          <cell r="E66">
            <v>8252250</v>
          </cell>
          <cell r="F66">
            <v>8252250</v>
          </cell>
          <cell r="G66">
            <v>8252250</v>
          </cell>
        </row>
        <row r="67">
          <cell r="K67" t="str">
            <v>■ 変更電気設備工事</v>
          </cell>
          <cell r="L67">
            <v>27962600</v>
          </cell>
          <cell r="M67">
            <v>1060000</v>
          </cell>
        </row>
        <row r="69">
          <cell r="K69" t="str">
            <v>■ 変更機械設備工事</v>
          </cell>
          <cell r="L69">
            <v>34661875</v>
          </cell>
          <cell r="M69">
            <v>1330000</v>
          </cell>
        </row>
        <row r="71">
          <cell r="B71" t="str">
            <v>共通仮設費に積み上げする項目</v>
          </cell>
          <cell r="C71" t="str">
            <v>単価</v>
          </cell>
          <cell r="D71" t="str">
            <v>数量</v>
          </cell>
          <cell r="E71" t="str">
            <v>金額</v>
          </cell>
          <cell r="F71" t="str">
            <v>金額</v>
          </cell>
          <cell r="G71" t="str">
            <v>金額</v>
          </cell>
        </row>
        <row r="72">
          <cell r="B72" t="str">
            <v>仮囲い H=3･L=24</v>
          </cell>
          <cell r="C72">
            <v>7020</v>
          </cell>
          <cell r="D72">
            <v>270</v>
          </cell>
          <cell r="E72" t="str">
            <v>日</v>
          </cell>
          <cell r="F72">
            <v>1895400</v>
          </cell>
          <cell r="G72">
            <v>1895400</v>
          </cell>
          <cell r="H72" t="str">
            <v>ST-20</v>
          </cell>
          <cell r="I72" t="str">
            <v>ST-20</v>
          </cell>
        </row>
        <row r="73">
          <cell r="B73" t="str">
            <v>交通整理員</v>
          </cell>
          <cell r="C73">
            <v>9100</v>
          </cell>
          <cell r="D73">
            <v>90</v>
          </cell>
          <cell r="E73" t="str">
            <v>日</v>
          </cell>
          <cell r="F73">
            <v>819000</v>
          </cell>
          <cell r="G73">
            <v>819000</v>
          </cell>
          <cell r="H73" t="str">
            <v>■ 変更解体工事</v>
          </cell>
          <cell r="I73" t="str">
            <v>B-837</v>
          </cell>
          <cell r="J73">
            <v>815000</v>
          </cell>
          <cell r="K73" t="str">
            <v>■ 変更解体工事</v>
          </cell>
          <cell r="L73">
            <v>24394570</v>
          </cell>
          <cell r="M73">
            <v>815000</v>
          </cell>
        </row>
        <row r="74">
          <cell r="B74" t="str">
            <v>仮囲い H=1.8･L=4</v>
          </cell>
          <cell r="C74">
            <v>2900</v>
          </cell>
          <cell r="D74">
            <v>270</v>
          </cell>
          <cell r="E74" t="str">
            <v>日</v>
          </cell>
          <cell r="F74">
            <v>783000</v>
          </cell>
          <cell r="G74">
            <v>783000</v>
          </cell>
          <cell r="H74" t="str">
            <v>ST-20</v>
          </cell>
          <cell r="I74" t="str">
            <v>ST-20</v>
          </cell>
        </row>
        <row r="75">
          <cell r="B75" t="str">
            <v>ゲート</v>
          </cell>
          <cell r="C75" t="str">
            <v xml:space="preserve"> 1箇所(270日)</v>
          </cell>
          <cell r="D75" t="str">
            <v xml:space="preserve"> 1箇所(270日)</v>
          </cell>
          <cell r="E75" t="str">
            <v>式</v>
          </cell>
          <cell r="F75" t="str">
            <v>C-23</v>
          </cell>
          <cell r="G75">
            <v>196500</v>
          </cell>
          <cell r="H75" t="str">
            <v>C-23</v>
          </cell>
          <cell r="I75" t="str">
            <v>C-23</v>
          </cell>
        </row>
        <row r="76">
          <cell r="B76" t="str">
            <v>揚重費</v>
          </cell>
          <cell r="C76" t="str">
            <v>建築直接工事費×1%</v>
          </cell>
          <cell r="D76" t="str">
            <v>建築直接工事費×1%</v>
          </cell>
          <cell r="E76" t="e">
            <v>#REF!</v>
          </cell>
          <cell r="F76" t="e">
            <v>#REF!</v>
          </cell>
          <cell r="G76" t="e">
            <v>#REF!</v>
          </cell>
        </row>
        <row r="77">
          <cell r="B77" t="str">
            <v>計</v>
          </cell>
          <cell r="C77" t="e">
            <v>#REF!</v>
          </cell>
          <cell r="D77" t="e">
            <v>#REF!</v>
          </cell>
          <cell r="E77" t="e">
            <v>#REF!</v>
          </cell>
          <cell r="F77" t="e">
            <v>#REF!</v>
          </cell>
          <cell r="G77" t="e">
            <v>#REF!</v>
          </cell>
        </row>
        <row r="78">
          <cell r="K78" t="str">
            <v>★</v>
          </cell>
          <cell r="L78" t="str">
            <v>この頁において､決定欄以外建築本体工事に関する数値等について一切無効である｡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号"/>
      <sheetName val="変更1号"/>
      <sheetName val="２号"/>
      <sheetName val="２号 (幹線)"/>
      <sheetName val="２号 (動力)"/>
      <sheetName val="２号 (電灯)"/>
      <sheetName val="２号(電話)"/>
      <sheetName val="２号(放送)"/>
      <sheetName val="２号(ｲﾝﾀｰﾎﾝ)"/>
      <sheetName val="２号(融雪)"/>
      <sheetName val="２号(共通費)"/>
      <sheetName val="一位代価(１)"/>
      <sheetName val="盤歩掛"/>
      <sheetName val="見積一覧表"/>
      <sheetName val="制御・分電盤（複合単価）"/>
      <sheetName val="端子盤歩掛り"/>
      <sheetName val="照明器具（複合単価）"/>
      <sheetName val="ﾀﾞｲｶ1"/>
      <sheetName val="様式一覧(1)(H14)"/>
      <sheetName val="様式1-1(H14)"/>
      <sheetName val="様式1-2(h14)"/>
      <sheetName val="様式2-1(h14)"/>
      <sheetName val="様式2-2(h14)"/>
      <sheetName val="様式2-3(h14)"/>
      <sheetName val="様式3-1(h14)"/>
      <sheetName val="様式3-2(h14)"/>
      <sheetName val="様式3-3(h14)"/>
      <sheetName val="様式4(h14)"/>
      <sheetName val="様式5(h14)"/>
      <sheetName val="様式6(h14)"/>
      <sheetName val="様式7(h14)"/>
      <sheetName val="様式8(h14)"/>
      <sheetName val="様式9(h14)"/>
      <sheetName val="様式10(h14)"/>
      <sheetName val="埠頭保安照明電気料"/>
      <sheetName val="表紙"/>
      <sheetName val="工種(1)"/>
      <sheetName val="直接仮設工事"/>
      <sheetName val="土工事(1)"/>
      <sheetName val="土工事(2)"/>
      <sheetName val="ＲＣ別紙明細"/>
      <sheetName val="構造材仕様"/>
      <sheetName val="鉄筋ｺﾝｸﾘｰﾄ大集計"/>
      <sheetName val="鉄筋ｺﾝｸﾘｰﾄ小集計"/>
      <sheetName val="鉄筋ｺﾝｸﾘｰﾄ工事"/>
      <sheetName val="外部仕上げ"/>
      <sheetName val="内部集計表"/>
      <sheetName val="仕上、面積、計算"/>
      <sheetName val="建具工事"/>
      <sheetName val="laroux"/>
      <sheetName val="共通費"/>
      <sheetName val="総括様式３（とりやめ）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複　合　単　価  計　算　書</v>
          </cell>
        </row>
        <row r="2">
          <cell r="B2" t="str">
            <v>　　（代　価　表）</v>
          </cell>
          <cell r="L2" t="str">
            <v xml:space="preserve">  No.</v>
          </cell>
        </row>
        <row r="4">
          <cell r="D4" t="str">
            <v xml:space="preserve">  材　　　　料　　　　費</v>
          </cell>
          <cell r="H4" t="str">
            <v>労　　　務　　　費</v>
          </cell>
        </row>
        <row r="5">
          <cell r="B5" t="str">
            <v>番号</v>
          </cell>
          <cell r="C5" t="str">
            <v xml:space="preserve">  　品　　　　名</v>
          </cell>
          <cell r="D5" t="str">
            <v>素材単価</v>
          </cell>
          <cell r="E5" t="str">
            <v>1+材料率</v>
          </cell>
          <cell r="F5" t="str">
            <v xml:space="preserve"> ・  計</v>
          </cell>
          <cell r="G5" t="str">
            <v>労務単価</v>
          </cell>
          <cell r="H5" t="str">
            <v xml:space="preserve"> 歩掛り</v>
          </cell>
          <cell r="I5" t="str">
            <v>1+その他</v>
          </cell>
          <cell r="J5" t="str">
            <v xml:space="preserve"> ・　計 </v>
          </cell>
          <cell r="K5" t="str">
            <v>複合単価</v>
          </cell>
          <cell r="L5" t="str">
            <v>備　考</v>
          </cell>
        </row>
        <row r="6">
          <cell r="D6" t="str">
            <v xml:space="preserve">    S</v>
          </cell>
          <cell r="E6" t="str">
            <v xml:space="preserve">  (1+Z)</v>
          </cell>
          <cell r="G6" t="str">
            <v xml:space="preserve">    R</v>
          </cell>
          <cell r="H6" t="str">
            <v xml:space="preserve">   B</v>
          </cell>
          <cell r="I6" t="str">
            <v xml:space="preserve"> (1+E)</v>
          </cell>
        </row>
        <row r="7">
          <cell r="C7" t="str">
            <v>照明器具</v>
          </cell>
        </row>
        <row r="9">
          <cell r="B9">
            <v>1</v>
          </cell>
          <cell r="C9" t="str">
            <v>B-1</v>
          </cell>
          <cell r="D9">
            <v>23200</v>
          </cell>
          <cell r="E9">
            <v>1.05</v>
          </cell>
          <cell r="F9">
            <v>24360</v>
          </cell>
          <cell r="G9" t="str">
            <v>営繕単価</v>
          </cell>
          <cell r="J9">
            <v>2770</v>
          </cell>
          <cell r="K9">
            <v>27130</v>
          </cell>
          <cell r="L9" t="str">
            <v>P20</v>
          </cell>
        </row>
        <row r="10">
          <cell r="B10">
            <v>2</v>
          </cell>
          <cell r="C10" t="str">
            <v>B-2A</v>
          </cell>
          <cell r="D10" t="str">
            <v>県単価表</v>
          </cell>
          <cell r="G10" t="str">
            <v>県単価表</v>
          </cell>
          <cell r="K10">
            <v>22260</v>
          </cell>
          <cell r="L10" t="str">
            <v>ﾄﾗﾌ40ｰ1防水　2台分　2-106</v>
          </cell>
        </row>
        <row r="11">
          <cell r="B11">
            <v>3</v>
          </cell>
          <cell r="C11" t="str">
            <v>B-2B</v>
          </cell>
          <cell r="D11" t="str">
            <v>県単価表</v>
          </cell>
          <cell r="G11" t="str">
            <v>県単価表</v>
          </cell>
          <cell r="K11">
            <v>11130</v>
          </cell>
          <cell r="L11" t="str">
            <v>ﾄﾗﾌ40ｰ1防水　1台分　2-106</v>
          </cell>
        </row>
        <row r="12">
          <cell r="B12">
            <v>4</v>
          </cell>
          <cell r="C12" t="str">
            <v>B-10A</v>
          </cell>
          <cell r="D12">
            <v>23200</v>
          </cell>
          <cell r="E12">
            <v>1.05</v>
          </cell>
          <cell r="F12">
            <v>24360</v>
          </cell>
          <cell r="G12" t="str">
            <v>県単価表</v>
          </cell>
          <cell r="J12">
            <v>15410</v>
          </cell>
          <cell r="K12">
            <v>39770</v>
          </cell>
          <cell r="L12" t="str">
            <v>FL110-2埋込型相当（トランス共）</v>
          </cell>
        </row>
        <row r="13">
          <cell r="B13">
            <v>5</v>
          </cell>
          <cell r="C13" t="str">
            <v>B-20</v>
          </cell>
          <cell r="D13">
            <v>78800</v>
          </cell>
          <cell r="E13">
            <v>1.05</v>
          </cell>
          <cell r="F13">
            <v>82740</v>
          </cell>
          <cell r="G13" t="str">
            <v>県単価表</v>
          </cell>
          <cell r="J13">
            <v>2770</v>
          </cell>
          <cell r="K13">
            <v>85510</v>
          </cell>
          <cell r="L13" t="str">
            <v>FL20-1露出相当</v>
          </cell>
        </row>
        <row r="14">
          <cell r="B14">
            <v>6</v>
          </cell>
          <cell r="C14" t="str">
            <v>D-1</v>
          </cell>
          <cell r="D14">
            <v>45600</v>
          </cell>
          <cell r="E14">
            <v>1.02</v>
          </cell>
          <cell r="F14">
            <v>46510</v>
          </cell>
          <cell r="G14">
            <v>18400</v>
          </cell>
          <cell r="H14">
            <v>0.40899999999999997</v>
          </cell>
          <cell r="I14">
            <v>1.1599999999999999</v>
          </cell>
          <cell r="J14">
            <v>8730</v>
          </cell>
          <cell r="K14">
            <v>55240</v>
          </cell>
          <cell r="L14" t="str">
            <v>HID300  埋込</v>
          </cell>
        </row>
        <row r="15">
          <cell r="B15">
            <v>7</v>
          </cell>
          <cell r="C15" t="str">
            <v>D-2</v>
          </cell>
          <cell r="D15">
            <v>11600</v>
          </cell>
          <cell r="E15">
            <v>1.02</v>
          </cell>
          <cell r="F15">
            <v>11830</v>
          </cell>
          <cell r="G15">
            <v>18400</v>
          </cell>
          <cell r="H15">
            <v>0.35699999999999998</v>
          </cell>
          <cell r="I15">
            <v>1.1599999999999999</v>
          </cell>
          <cell r="J15">
            <v>7620</v>
          </cell>
          <cell r="K15">
            <v>19450</v>
          </cell>
          <cell r="L15" t="str">
            <v>HID200　埋込</v>
          </cell>
        </row>
        <row r="16">
          <cell r="B16">
            <v>8</v>
          </cell>
          <cell r="C16" t="str">
            <v>G-32e</v>
          </cell>
          <cell r="D16">
            <v>59800</v>
          </cell>
          <cell r="E16">
            <v>1.05</v>
          </cell>
          <cell r="F16">
            <v>62790</v>
          </cell>
          <cell r="G16" t="str">
            <v>県単価表</v>
          </cell>
          <cell r="J16">
            <v>5570</v>
          </cell>
          <cell r="K16">
            <v>68360</v>
          </cell>
          <cell r="L16" t="str">
            <v>FL40-2　直付</v>
          </cell>
        </row>
        <row r="17">
          <cell r="B17">
            <v>9</v>
          </cell>
          <cell r="C17" t="str">
            <v>I-31</v>
          </cell>
          <cell r="D17">
            <v>10700</v>
          </cell>
          <cell r="E17">
            <v>1.05</v>
          </cell>
          <cell r="F17">
            <v>11240</v>
          </cell>
          <cell r="G17" t="str">
            <v>県単価表</v>
          </cell>
          <cell r="J17">
            <v>5570</v>
          </cell>
          <cell r="K17">
            <v>16810</v>
          </cell>
          <cell r="L17" t="str">
            <v>FL40-2　直付</v>
          </cell>
        </row>
        <row r="18">
          <cell r="B18">
            <v>10</v>
          </cell>
          <cell r="C18" t="str">
            <v>I-31e</v>
          </cell>
          <cell r="D18">
            <v>54800</v>
          </cell>
          <cell r="E18">
            <v>1.05</v>
          </cell>
          <cell r="F18">
            <v>57540</v>
          </cell>
          <cell r="G18" t="str">
            <v>県単価表</v>
          </cell>
          <cell r="J18">
            <v>5570</v>
          </cell>
          <cell r="K18">
            <v>63110</v>
          </cell>
          <cell r="L18" t="str">
            <v>FL40-2　直付</v>
          </cell>
        </row>
        <row r="19">
          <cell r="B19">
            <v>11</v>
          </cell>
          <cell r="C19" t="str">
            <v>T-1</v>
          </cell>
          <cell r="D19">
            <v>51600</v>
          </cell>
          <cell r="E19">
            <v>1.02</v>
          </cell>
          <cell r="F19">
            <v>52630</v>
          </cell>
          <cell r="G19">
            <v>18400</v>
          </cell>
          <cell r="H19">
            <v>0.153</v>
          </cell>
          <cell r="I19">
            <v>1.1599999999999999</v>
          </cell>
          <cell r="J19">
            <v>3270</v>
          </cell>
          <cell r="K19">
            <v>55900</v>
          </cell>
          <cell r="L19" t="str">
            <v>白熱　ﾌﾞﾗｹｯﾄ</v>
          </cell>
        </row>
        <row r="20">
          <cell r="B20">
            <v>12</v>
          </cell>
          <cell r="C20" t="str">
            <v>T-1A</v>
          </cell>
          <cell r="D20">
            <v>64000</v>
          </cell>
          <cell r="E20">
            <v>1.02</v>
          </cell>
          <cell r="F20">
            <v>65280</v>
          </cell>
          <cell r="G20">
            <v>18400</v>
          </cell>
          <cell r="H20">
            <v>0.25</v>
          </cell>
          <cell r="I20">
            <v>1.1599999999999999</v>
          </cell>
          <cell r="J20">
            <v>5340</v>
          </cell>
          <cell r="K20">
            <v>70620</v>
          </cell>
        </row>
        <row r="21">
          <cell r="B21">
            <v>13</v>
          </cell>
          <cell r="C21" t="str">
            <v>T-2</v>
          </cell>
          <cell r="D21">
            <v>23200</v>
          </cell>
          <cell r="E21">
            <v>1.02</v>
          </cell>
          <cell r="F21">
            <v>23660</v>
          </cell>
          <cell r="G21">
            <v>18400</v>
          </cell>
          <cell r="H21">
            <v>0.30399999999999999</v>
          </cell>
          <cell r="I21">
            <v>1.1599999999999999</v>
          </cell>
          <cell r="J21">
            <v>6490</v>
          </cell>
          <cell r="K21">
            <v>30150</v>
          </cell>
          <cell r="L21" t="str">
            <v>HID250　直付</v>
          </cell>
        </row>
        <row r="22">
          <cell r="B22">
            <v>14</v>
          </cell>
          <cell r="C22" t="str">
            <v>T-3</v>
          </cell>
          <cell r="D22">
            <v>55200</v>
          </cell>
          <cell r="E22">
            <v>1.02</v>
          </cell>
          <cell r="F22">
            <v>56300</v>
          </cell>
          <cell r="G22">
            <v>18400</v>
          </cell>
          <cell r="H22">
            <v>0.30399999999999999</v>
          </cell>
          <cell r="I22">
            <v>1.1599999999999999</v>
          </cell>
          <cell r="J22">
            <v>6490</v>
          </cell>
          <cell r="K22">
            <v>62790</v>
          </cell>
          <cell r="L22" t="str">
            <v>HID250　直付</v>
          </cell>
        </row>
        <row r="23">
          <cell r="B23">
            <v>15</v>
          </cell>
          <cell r="C23" t="str">
            <v>T-4</v>
          </cell>
          <cell r="D23">
            <v>100000</v>
          </cell>
          <cell r="E23">
            <v>1.02</v>
          </cell>
          <cell r="F23">
            <v>102000</v>
          </cell>
          <cell r="G23">
            <v>18400</v>
          </cell>
          <cell r="H23">
            <v>0.40899999999999997</v>
          </cell>
          <cell r="I23">
            <v>1.1599999999999999</v>
          </cell>
          <cell r="J23">
            <v>8730</v>
          </cell>
          <cell r="K23">
            <v>110730</v>
          </cell>
          <cell r="L23" t="str">
            <v>HID250　埋込</v>
          </cell>
        </row>
        <row r="24">
          <cell r="B24">
            <v>16</v>
          </cell>
          <cell r="C24" t="str">
            <v>F-5</v>
          </cell>
          <cell r="D24">
            <v>4640000</v>
          </cell>
          <cell r="E24">
            <v>1.05</v>
          </cell>
          <cell r="F24">
            <v>4872000</v>
          </cell>
          <cell r="G24">
            <v>18400</v>
          </cell>
          <cell r="H24">
            <v>8.36</v>
          </cell>
          <cell r="I24">
            <v>1.1599999999999999</v>
          </cell>
          <cell r="J24">
            <v>178440</v>
          </cell>
          <cell r="K24">
            <v>5050440</v>
          </cell>
          <cell r="L24" t="str">
            <v>50ｍ/1.25ｍ*FL40-1直付型</v>
          </cell>
        </row>
      </sheetData>
      <sheetData sheetId="17" refreshError="1"/>
      <sheetData sheetId="18"/>
      <sheetData sheetId="19">
        <row r="2">
          <cell r="B2" t="str">
            <v>様式１−１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1">
          <cell r="A1" t="str">
            <v>総括様式３　都市公園等一体整備促進事業総括表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埠頭保安照明電気料"/>
      <sheetName val="表紙"/>
      <sheetName val="様式一覧(1)(H14)"/>
      <sheetName val="様式1-1(H14)"/>
      <sheetName val="様式1-2(h14)"/>
      <sheetName val="様式2-1(h14)"/>
      <sheetName val="様式2-2(h14)"/>
      <sheetName val="様式2-3(h14)"/>
      <sheetName val="様式3-1(h14)"/>
      <sheetName val="様式3-2(h14)"/>
      <sheetName val="様式3-3(h14)"/>
      <sheetName val="様式4(h14)"/>
      <sheetName val="様式5(h14)"/>
      <sheetName val="様式6(h14)"/>
      <sheetName val="様式7(h14)"/>
      <sheetName val="様式8(h14)"/>
      <sheetName val="様式9(h14)"/>
      <sheetName val="様式10(h14)"/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Ⅱ.B-1.器具"/>
      <sheetName val="土総集計"/>
      <sheetName val="地総集計"/>
      <sheetName val="土地工事"/>
      <sheetName val="鉄筋集計"/>
      <sheetName val="コン集計"/>
      <sheetName val="型枠集計"/>
      <sheetName val="階別集計"/>
      <sheetName val="基礎部集計"/>
      <sheetName val="1階床集計"/>
      <sheetName val="1階集計"/>
      <sheetName val="2階集計"/>
      <sheetName val="基礎"/>
      <sheetName val="ﾊﾞｯﾄﾚｽ"/>
      <sheetName val="基礎FG"/>
      <sheetName val="基礎FB"/>
      <sheetName val="基礎柱"/>
      <sheetName val="1F柱"/>
      <sheetName val="2F柱"/>
      <sheetName val="2FG梁"/>
      <sheetName val="RFG梁"/>
      <sheetName val="2FB梁"/>
      <sheetName val="RFB梁"/>
      <sheetName val="ピット床"/>
      <sheetName val="1F床"/>
      <sheetName val="2F床"/>
      <sheetName val="RF床"/>
      <sheetName val="ピット壁"/>
      <sheetName val="1F壁"/>
      <sheetName val="2F壁"/>
      <sheetName val="階段"/>
      <sheetName val="1F雑-1"/>
      <sheetName val="2F雑-1"/>
      <sheetName val="2F雑-2"/>
      <sheetName val="RF雑-1"/>
      <sheetName val="RF雑-2"/>
      <sheetName val="変更設計書 (1)"/>
      <sheetName val="共通費･諸経費算定表 (変1)"/>
      <sheetName val="消費税総括表 (変1)"/>
      <sheetName val="山止め金額比較"/>
      <sheetName val="総括様式３（とりやめ）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 refreshError="1"/>
      <sheetData sheetId="1" refreshError="1"/>
      <sheetData sheetId="2"/>
      <sheetData sheetId="3">
        <row r="2">
          <cell r="B2" t="str">
            <v>様式１−１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>
        <row r="1">
          <cell r="A1" t="str">
            <v>総括様式３　都市公園等一体整備促進事業総括表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まとめ"/>
      <sheetName val="説明書"/>
      <sheetName val="電気設備共通費 "/>
      <sheetName val="機械設備共通費 "/>
      <sheetName val="共通費明細"/>
      <sheetName val="共通費算出根拠"/>
      <sheetName val="代価･見積"/>
      <sheetName val="設計書表紙"/>
      <sheetName val="設計書総括表"/>
      <sheetName val="中項目 "/>
      <sheetName val="建築本体共通費"/>
      <sheetName val="1・直接仮設"/>
      <sheetName val="2・土工"/>
      <sheetName val="3・地業"/>
      <sheetName val="4・コンクリート"/>
      <sheetName val="5･型枠"/>
      <sheetName val="6・鉄筋"/>
      <sheetName val="7･既製ｺﾝｸﾘｰﾄ"/>
      <sheetName val="8・防水"/>
      <sheetName val="9・石・タイル"/>
      <sheetName val="10･木"/>
      <sheetName val="11･金属"/>
      <sheetName val="12･左官"/>
      <sheetName val="13･金建具"/>
      <sheetName val="14･木製建具"/>
      <sheetName val="15･ガラス"/>
      <sheetName val="16･塗装･吹付"/>
      <sheetName val="17･内外装"/>
      <sheetName val="18･仕上ﾕﾆｯﾄ"/>
      <sheetName val="19･家具"/>
      <sheetName val="20･ｻｲﾝ"/>
      <sheetName val="21･その他"/>
      <sheetName val="22･外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175238487</v>
          </cell>
          <cell r="N5">
            <v>27962600</v>
          </cell>
          <cell r="O5">
            <v>27962600</v>
          </cell>
          <cell r="P5">
            <v>19784225</v>
          </cell>
          <cell r="Q5">
            <v>34661875</v>
          </cell>
          <cell r="R5">
            <v>19784225</v>
          </cell>
          <cell r="S5" t="str">
            <v>A</v>
          </cell>
        </row>
        <row r="6">
          <cell r="M6">
            <v>175238.48699999999</v>
          </cell>
          <cell r="N6" t="str">
            <v>千円</v>
          </cell>
          <cell r="O6">
            <v>27962.6</v>
          </cell>
          <cell r="P6" t="str">
            <v>千円</v>
          </cell>
          <cell r="Q6">
            <v>34661.875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  <cell r="S7" t="str">
            <v>E</v>
          </cell>
        </row>
        <row r="8">
          <cell r="R8">
            <v>14877650</v>
          </cell>
        </row>
        <row r="9">
          <cell r="M9">
            <v>3.9432485767407516E-2</v>
          </cell>
          <cell r="N9">
            <v>3.7958771637580505E-2</v>
          </cell>
          <cell r="O9">
            <v>3.7958771637580505E-2</v>
          </cell>
          <cell r="P9" t="str">
            <v>M</v>
          </cell>
          <cell r="Q9">
            <v>3.840329952685223E-2</v>
          </cell>
          <cell r="R9" t="str">
            <v>M</v>
          </cell>
          <cell r="S9" t="str">
            <v>M</v>
          </cell>
        </row>
        <row r="10">
          <cell r="R10" t="str">
            <v>機械直接工事費 計</v>
          </cell>
        </row>
        <row r="11">
          <cell r="R11">
            <v>34661875</v>
          </cell>
          <cell r="S11" t="str">
            <v>計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>
            <v>187594.86087</v>
          </cell>
          <cell r="N13" t="str">
            <v>千円</v>
          </cell>
          <cell r="O13">
            <v>29024.026000000002</v>
          </cell>
          <cell r="P13" t="str">
            <v>Np=</v>
          </cell>
          <cell r="Q13">
            <v>35993.004999999997</v>
          </cell>
          <cell r="R13" t="str">
            <v>千円</v>
          </cell>
        </row>
        <row r="14">
          <cell r="G14">
            <v>12356373.870000001</v>
          </cell>
        </row>
        <row r="15">
          <cell r="M15">
            <v>8.8270398808777545E-2</v>
          </cell>
          <cell r="N15">
            <v>0.15284657639349897</v>
          </cell>
          <cell r="O15">
            <v>0.15284657639349897</v>
          </cell>
          <cell r="P15">
            <v>0.12527746759406569</v>
          </cell>
          <cell r="Q15">
            <v>0.12527746759406569</v>
          </cell>
        </row>
        <row r="16">
          <cell r="G16">
            <v>7.0511758470044317E-2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G18">
            <v>187594860.87</v>
          </cell>
          <cell r="M18">
            <v>204153.93387000001</v>
          </cell>
          <cell r="N18" t="str">
            <v>千円</v>
          </cell>
          <cell r="O18">
            <v>33460.249000000003</v>
          </cell>
          <cell r="P18" t="str">
            <v>Cp=</v>
          </cell>
          <cell r="Q18">
            <v>40502.118000000002</v>
          </cell>
          <cell r="R18" t="str">
            <v>千円</v>
          </cell>
        </row>
        <row r="20">
          <cell r="M20">
            <v>9.6063634301018053E-2</v>
          </cell>
          <cell r="N20">
            <v>0.10150817501255133</v>
          </cell>
          <cell r="O20">
            <v>0.10150817501255133</v>
          </cell>
          <cell r="P20">
            <v>9.7282415563290967E-2</v>
          </cell>
          <cell r="Q20">
            <v>9.7282415563290967E-2</v>
          </cell>
        </row>
        <row r="22">
          <cell r="G22">
            <v>16559073</v>
          </cell>
          <cell r="M22" t="str">
            <v>建設大臣官房官庁営繕部　監修　　建設省建築工事積算基準　平成11年度版　参照</v>
          </cell>
        </row>
        <row r="24">
          <cell r="G24">
            <v>8.8270398808777545E-2</v>
          </cell>
        </row>
        <row r="25">
          <cell r="M25" t="str">
            <v>延床面積 (㎡)</v>
          </cell>
          <cell r="N25">
            <v>1252.3219999999999</v>
          </cell>
        </row>
        <row r="26">
          <cell r="G26">
            <v>204153933.87</v>
          </cell>
        </row>
        <row r="28">
          <cell r="N28" t="str">
            <v>税別工事価格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>
            <v>223765702.87</v>
          </cell>
          <cell r="O29">
            <v>234953988.01350001</v>
          </cell>
          <cell r="P29" t="str">
            <v>*</v>
          </cell>
          <cell r="Q29" t="str">
            <v>*</v>
          </cell>
          <cell r="R29">
            <v>187614.67738608763</v>
          </cell>
          <cell r="S29" t="str">
            <v>/㎡</v>
          </cell>
        </row>
        <row r="30">
          <cell r="G30">
            <v>19611769</v>
          </cell>
          <cell r="M30" t="str">
            <v>共通費率＝</v>
          </cell>
          <cell r="N30">
            <v>0.27692099321766001</v>
          </cell>
        </row>
        <row r="31">
          <cell r="M31" t="str">
            <v>電気設備工事</v>
          </cell>
          <cell r="N31">
            <v>36856738</v>
          </cell>
          <cell r="O31">
            <v>38699574.899999999</v>
          </cell>
          <cell r="P31" t="str">
            <v>*</v>
          </cell>
          <cell r="Q31" t="str">
            <v>*</v>
          </cell>
          <cell r="R31">
            <v>30902.255889459742</v>
          </cell>
          <cell r="S31" t="str">
            <v>/㎡</v>
          </cell>
        </row>
        <row r="32">
          <cell r="G32">
            <v>9.6063634301018053E-2</v>
          </cell>
          <cell r="M32" t="str">
            <v>共通費率＝</v>
          </cell>
          <cell r="N32">
            <v>0.31807263988327267</v>
          </cell>
        </row>
        <row r="33">
          <cell r="M33" t="str">
            <v>機械設工事: 衛生</v>
          </cell>
          <cell r="N33">
            <v>25366651.715088986</v>
          </cell>
          <cell r="O33">
            <v>26634984.300843436</v>
          </cell>
          <cell r="P33">
            <v>0.57077769162804959</v>
          </cell>
          <cell r="Q33">
            <v>0.57077769162804959</v>
          </cell>
          <cell r="R33">
            <v>21268.479113872821</v>
          </cell>
          <cell r="S33" t="str">
            <v>/㎡</v>
          </cell>
        </row>
        <row r="34">
          <cell r="G34">
            <v>48527215.870000005</v>
          </cell>
          <cell r="M34" t="str">
            <v>共通費率＝</v>
          </cell>
          <cell r="N34">
            <v>0.28216554932472637</v>
          </cell>
        </row>
        <row r="35">
          <cell r="M35" t="str">
            <v>機械設工事: 空調</v>
          </cell>
          <cell r="N35">
            <v>19075610.284911018</v>
          </cell>
          <cell r="O35">
            <v>20029390.799156569</v>
          </cell>
          <cell r="P35">
            <v>0.42922230837195047</v>
          </cell>
          <cell r="Q35">
            <v>0.42922230837195047</v>
          </cell>
          <cell r="R35">
            <v>15993.802551705208</v>
          </cell>
          <cell r="S35" t="str">
            <v>/㎡</v>
          </cell>
        </row>
        <row r="36">
          <cell r="M36" t="str">
            <v>共通費率＝</v>
          </cell>
          <cell r="N36">
            <v>0.28216554932472637</v>
          </cell>
        </row>
        <row r="37">
          <cell r="L37" t="str">
            <v xml:space="preserve"> 3+4</v>
          </cell>
          <cell r="M37" t="str">
            <v>衛生+空調</v>
          </cell>
          <cell r="N37">
            <v>44442262</v>
          </cell>
          <cell r="O37">
            <v>46664375.100000009</v>
          </cell>
          <cell r="P37">
            <v>1</v>
          </cell>
          <cell r="Q37">
            <v>1</v>
          </cell>
          <cell r="R37">
            <v>37262.281665578033</v>
          </cell>
          <cell r="S37" t="str">
            <v>/㎡</v>
          </cell>
        </row>
        <row r="38">
          <cell r="B38" t="str">
            <v xml:space="preserve"> 工 事 価 格</v>
          </cell>
          <cell r="C38">
            <v>223765702.87</v>
          </cell>
          <cell r="D38">
            <v>36856738</v>
          </cell>
          <cell r="E38">
            <v>44442262</v>
          </cell>
          <cell r="F38" t="str">
            <v>計</v>
          </cell>
          <cell r="G38">
            <v>223765702.87</v>
          </cell>
          <cell r="H38">
            <v>320317938.01349998</v>
          </cell>
          <cell r="I38">
            <v>36856738</v>
          </cell>
          <cell r="J38" t="str">
            <v>/㎡</v>
          </cell>
          <cell r="K38">
            <v>44442262</v>
          </cell>
          <cell r="L38" t="str">
            <v>計</v>
          </cell>
          <cell r="M38" t="str">
            <v>計</v>
          </cell>
          <cell r="N38">
            <v>305064702.87</v>
          </cell>
          <cell r="O38">
            <v>320317938.01349998</v>
          </cell>
          <cell r="P38" t="str">
            <v>/㎡</v>
          </cell>
          <cell r="Q38">
            <v>255779.21494112542</v>
          </cell>
          <cell r="R38">
            <v>255779.21494112542</v>
          </cell>
          <cell r="S38" t="str">
            <v>/㎡</v>
          </cell>
        </row>
        <row r="39">
          <cell r="G39">
            <v>0.27692099321766001</v>
          </cell>
          <cell r="H39">
            <v>0.31807263988327267</v>
          </cell>
          <cell r="I39">
            <v>0.31807263988327267</v>
          </cell>
          <cell r="J39">
            <v>0.28216554932472637</v>
          </cell>
          <cell r="K39">
            <v>0.28216554932472637</v>
          </cell>
        </row>
        <row r="40">
          <cell r="L40">
            <v>5</v>
          </cell>
          <cell r="M40" t="str">
            <v>予算額</v>
          </cell>
          <cell r="N40">
            <v>366400000</v>
          </cell>
          <cell r="O40">
            <v>384720000</v>
          </cell>
        </row>
        <row r="42">
          <cell r="O42">
            <v>-64402061.986500025</v>
          </cell>
        </row>
        <row r="45">
          <cell r="B45" t="str">
            <v>★★★  まとめ  ★★★</v>
          </cell>
          <cell r="C45">
            <v>1252.3219999999999</v>
          </cell>
          <cell r="D45" t="str">
            <v>㎡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税込平米単価</v>
          </cell>
          <cell r="K47" t="str">
            <v>計</v>
          </cell>
          <cell r="L47" t="str">
            <v>消費税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175238487</v>
          </cell>
          <cell r="D48">
            <v>12356373.870000001</v>
          </cell>
          <cell r="E48">
            <v>35190254</v>
          </cell>
          <cell r="F48">
            <v>47546627.870000005</v>
          </cell>
          <cell r="G48">
            <v>35190254</v>
          </cell>
          <cell r="H48">
            <v>11139255.743500002</v>
          </cell>
          <cell r="I48">
            <v>47546627.870000005</v>
          </cell>
          <cell r="J48">
            <v>186793</v>
          </cell>
          <cell r="K48">
            <v>222785114.87</v>
          </cell>
          <cell r="L48">
            <v>11139255.743500002</v>
          </cell>
          <cell r="M48">
            <v>11139255.743500002</v>
          </cell>
          <cell r="N48">
            <v>233924370.61350003</v>
          </cell>
          <cell r="O48">
            <v>186793</v>
          </cell>
        </row>
        <row r="49">
          <cell r="D49">
            <v>7.0511758470044317E-2</v>
          </cell>
          <cell r="E49">
            <v>0.20081350051829652</v>
          </cell>
          <cell r="F49">
            <v>0.27132525898834087</v>
          </cell>
          <cell r="G49">
            <v>0.20081350051829652</v>
          </cell>
          <cell r="H49">
            <v>0.27132525898834087</v>
          </cell>
          <cell r="I49">
            <v>0.27132525898834087</v>
          </cell>
        </row>
        <row r="50">
          <cell r="B50" t="str">
            <v>電気設備工事</v>
          </cell>
          <cell r="C50">
            <v>27962600</v>
          </cell>
          <cell r="D50">
            <v>1061426</v>
          </cell>
          <cell r="E50">
            <v>7662888</v>
          </cell>
          <cell r="F50">
            <v>8724314</v>
          </cell>
          <cell r="G50">
            <v>7662888</v>
          </cell>
          <cell r="H50">
            <v>1834345.7000000002</v>
          </cell>
          <cell r="I50">
            <v>8724314</v>
          </cell>
          <cell r="J50">
            <v>36686914</v>
          </cell>
          <cell r="K50">
            <v>36686914</v>
          </cell>
          <cell r="L50">
            <v>1834345.7000000002</v>
          </cell>
          <cell r="M50">
            <v>1834345.7000000002</v>
          </cell>
        </row>
        <row r="51">
          <cell r="D51">
            <v>3.795877350460973E-2</v>
          </cell>
          <cell r="E51">
            <v>0.27404061138806834</v>
          </cell>
          <cell r="F51">
            <v>0.31199938489267809</v>
          </cell>
          <cell r="G51">
            <v>0.27404061138806834</v>
          </cell>
          <cell r="H51">
            <v>0.31199938489267809</v>
          </cell>
          <cell r="I51">
            <v>0.31199938489267809</v>
          </cell>
        </row>
        <row r="52">
          <cell r="B52" t="str">
            <v>機械設工事（衛生給排+空調）</v>
          </cell>
          <cell r="C52">
            <v>34661875</v>
          </cell>
          <cell r="D52">
            <v>1331130</v>
          </cell>
          <cell r="E52">
            <v>8252250</v>
          </cell>
          <cell r="F52">
            <v>9583380</v>
          </cell>
          <cell r="G52">
            <v>8252250</v>
          </cell>
          <cell r="H52">
            <v>2212262.75</v>
          </cell>
          <cell r="I52">
            <v>9583380</v>
          </cell>
          <cell r="J52">
            <v>44245255</v>
          </cell>
          <cell r="K52">
            <v>44245255</v>
          </cell>
          <cell r="L52">
            <v>2212262.75</v>
          </cell>
          <cell r="M52">
            <v>2212262.75</v>
          </cell>
        </row>
        <row r="53">
          <cell r="D53">
            <v>3.8403288916136244E-2</v>
          </cell>
          <cell r="E53">
            <v>0.23807858057303594</v>
          </cell>
          <cell r="F53">
            <v>0.27648186948917219</v>
          </cell>
          <cell r="G53">
            <v>0.23807858057303594</v>
          </cell>
          <cell r="H53">
            <v>0.27648186948917219</v>
          </cell>
          <cell r="I53">
            <v>0.27648186948917219</v>
          </cell>
        </row>
        <row r="55">
          <cell r="B55" t="str">
            <v>計</v>
          </cell>
          <cell r="C55">
            <v>237862962</v>
          </cell>
          <cell r="D55">
            <v>14748929.870000001</v>
          </cell>
          <cell r="E55">
            <v>51105392</v>
          </cell>
          <cell r="F55">
            <v>65854321.870000005</v>
          </cell>
          <cell r="G55">
            <v>51105392</v>
          </cell>
          <cell r="H55">
            <v>15185864.193500001</v>
          </cell>
          <cell r="I55">
            <v>65854321.870000005</v>
          </cell>
          <cell r="J55">
            <v>303717283.87</v>
          </cell>
          <cell r="K55">
            <v>303717283.87</v>
          </cell>
          <cell r="L55">
            <v>15185864.193500001</v>
          </cell>
          <cell r="M55">
            <v>15185864.193500001</v>
          </cell>
        </row>
        <row r="56">
          <cell r="B56" t="str">
            <v>予算額</v>
          </cell>
        </row>
        <row r="57">
          <cell r="K57">
            <v>366400000</v>
          </cell>
          <cell r="L57">
            <v>18320000</v>
          </cell>
          <cell r="M57">
            <v>18320000</v>
          </cell>
        </row>
        <row r="59">
          <cell r="K59">
            <v>-62682716.129999995</v>
          </cell>
          <cell r="L59">
            <v>-3134135.806499999</v>
          </cell>
          <cell r="M59">
            <v>-3134135.806499999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>
            <v>16559073</v>
          </cell>
          <cell r="D62">
            <v>4436223</v>
          </cell>
          <cell r="E62">
            <v>4509113</v>
          </cell>
          <cell r="F62" t="str">
            <v>★★★  決  定  ★★★</v>
          </cell>
          <cell r="G62">
            <v>4509113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>
            <v>1</v>
          </cell>
          <cell r="D63">
            <v>1</v>
          </cell>
          <cell r="E63">
            <v>1</v>
          </cell>
          <cell r="F63" t="str">
            <v>直接工事費</v>
          </cell>
          <cell r="G63">
            <v>1</v>
          </cell>
          <cell r="H63" t="str">
            <v>直接工事費</v>
          </cell>
          <cell r="I63" t="str">
            <v>共通仮設費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>
            <v>18631181</v>
          </cell>
          <cell r="D64">
            <v>3226665</v>
          </cell>
          <cell r="E64">
            <v>3743137</v>
          </cell>
          <cell r="F64">
            <v>3743137</v>
          </cell>
          <cell r="G64">
            <v>3743137</v>
          </cell>
        </row>
        <row r="65">
          <cell r="C65">
            <v>0.95000002294540586</v>
          </cell>
          <cell r="D65">
            <v>0.95000013248975634</v>
          </cell>
          <cell r="E65">
            <v>0.95000005075956617</v>
          </cell>
          <cell r="F65" t="str">
            <v>■ 変更建築本体工事</v>
          </cell>
          <cell r="G65">
            <v>0.95000005075956617</v>
          </cell>
          <cell r="H65">
            <v>12400000</v>
          </cell>
          <cell r="I65" t="str">
            <v>■ 変更建築本体工事</v>
          </cell>
          <cell r="J65">
            <v>178309189</v>
          </cell>
          <cell r="K65" t="str">
            <v>■ 変更建築本体工事</v>
          </cell>
          <cell r="L65">
            <v>178309189</v>
          </cell>
          <cell r="M65">
            <v>12400000</v>
          </cell>
        </row>
        <row r="66">
          <cell r="B66" t="str">
            <v>諸経費  計</v>
          </cell>
          <cell r="C66">
            <v>35190254</v>
          </cell>
          <cell r="D66">
            <v>7662888</v>
          </cell>
          <cell r="E66">
            <v>8252250</v>
          </cell>
          <cell r="F66">
            <v>8252250</v>
          </cell>
          <cell r="G66">
            <v>8252250</v>
          </cell>
        </row>
        <row r="67">
          <cell r="K67" t="str">
            <v>■ 変更電気設備工事</v>
          </cell>
          <cell r="L67">
            <v>27962600</v>
          </cell>
          <cell r="M67">
            <v>1060000</v>
          </cell>
        </row>
        <row r="69">
          <cell r="K69" t="str">
            <v>■ 変更機械設備工事</v>
          </cell>
          <cell r="L69">
            <v>34661875</v>
          </cell>
          <cell r="M69">
            <v>1330000</v>
          </cell>
        </row>
        <row r="71">
          <cell r="B71" t="str">
            <v>共通仮設費に積み上げする項目</v>
          </cell>
          <cell r="C71" t="str">
            <v>単価</v>
          </cell>
          <cell r="D71" t="str">
            <v>数量</v>
          </cell>
          <cell r="E71" t="str">
            <v>金額</v>
          </cell>
          <cell r="F71" t="str">
            <v>金額</v>
          </cell>
          <cell r="G71" t="str">
            <v>金額</v>
          </cell>
        </row>
        <row r="72">
          <cell r="B72" t="str">
            <v>仮囲い H=3･L=24</v>
          </cell>
          <cell r="C72">
            <v>7020</v>
          </cell>
          <cell r="D72">
            <v>270</v>
          </cell>
          <cell r="E72" t="str">
            <v>日</v>
          </cell>
          <cell r="F72">
            <v>1895400</v>
          </cell>
          <cell r="G72">
            <v>1895400</v>
          </cell>
          <cell r="H72" t="str">
            <v>ST-20</v>
          </cell>
          <cell r="I72" t="str">
            <v>ST-20</v>
          </cell>
        </row>
        <row r="73">
          <cell r="B73" t="str">
            <v>交通整理員</v>
          </cell>
          <cell r="C73">
            <v>9100</v>
          </cell>
          <cell r="D73">
            <v>90</v>
          </cell>
          <cell r="E73" t="str">
            <v>日</v>
          </cell>
          <cell r="F73">
            <v>819000</v>
          </cell>
          <cell r="G73">
            <v>819000</v>
          </cell>
          <cell r="H73" t="str">
            <v>■ 変更解体工事</v>
          </cell>
          <cell r="I73" t="str">
            <v>B-837</v>
          </cell>
          <cell r="J73">
            <v>815000</v>
          </cell>
          <cell r="K73" t="str">
            <v>■ 変更解体工事</v>
          </cell>
          <cell r="L73">
            <v>24394570</v>
          </cell>
          <cell r="M73">
            <v>815000</v>
          </cell>
        </row>
        <row r="74">
          <cell r="B74" t="str">
            <v>仮囲い H=1.8･L=4</v>
          </cell>
          <cell r="C74">
            <v>2900</v>
          </cell>
          <cell r="D74">
            <v>270</v>
          </cell>
          <cell r="E74" t="str">
            <v>日</v>
          </cell>
          <cell r="F74">
            <v>783000</v>
          </cell>
          <cell r="G74">
            <v>783000</v>
          </cell>
          <cell r="H74" t="str">
            <v>ST-20</v>
          </cell>
          <cell r="I74" t="str">
            <v>ST-20</v>
          </cell>
        </row>
        <row r="75">
          <cell r="B75" t="str">
            <v>ゲート</v>
          </cell>
          <cell r="C75" t="str">
            <v xml:space="preserve"> 1箇所(270日)</v>
          </cell>
          <cell r="D75" t="str">
            <v xml:space="preserve"> 1箇所(270日)</v>
          </cell>
          <cell r="E75" t="str">
            <v>式</v>
          </cell>
          <cell r="F75" t="str">
            <v>C-23</v>
          </cell>
          <cell r="G75">
            <v>196500</v>
          </cell>
          <cell r="H75" t="str">
            <v>C-23</v>
          </cell>
          <cell r="I75" t="str">
            <v>C-23</v>
          </cell>
        </row>
        <row r="76">
          <cell r="B76" t="str">
            <v>揚重費</v>
          </cell>
          <cell r="C76" t="str">
            <v>建築直接工事費×1%</v>
          </cell>
          <cell r="D76" t="str">
            <v>建築直接工事費×1%</v>
          </cell>
          <cell r="E76">
            <v>1752384.87</v>
          </cell>
          <cell r="F76">
            <v>1752384.87</v>
          </cell>
          <cell r="G76">
            <v>1752384.87</v>
          </cell>
        </row>
        <row r="77">
          <cell r="B77" t="str">
            <v>計</v>
          </cell>
          <cell r="C77">
            <v>5446284.8700000001</v>
          </cell>
          <cell r="D77">
            <v>5446284.8700000001</v>
          </cell>
          <cell r="E77">
            <v>5446284.8700000001</v>
          </cell>
          <cell r="F77">
            <v>5446284.8700000001</v>
          </cell>
          <cell r="G77">
            <v>5446284.8700000001</v>
          </cell>
        </row>
        <row r="78">
          <cell r="K78" t="str">
            <v>★</v>
          </cell>
          <cell r="L78" t="str">
            <v>この頁において､決定欄以外建築本体工事に関する数値等について一切無効である｡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  <sheetName val="参照表"/>
      <sheetName val="許可"/>
      <sheetName val="許可通知書"/>
      <sheetName val="43条包括　審査会報告"/>
      <sheetName val="56条の2包括　審査会報告"/>
      <sheetName val="許可件数"/>
      <sheetName val="認定"/>
      <sheetName val="全体計画"/>
      <sheetName val="仮使用承認"/>
      <sheetName val="許可台帳"/>
      <sheetName val="認定台帳"/>
      <sheetName val="防災街区認定台帳"/>
      <sheetName val="全体計画認定台帳"/>
      <sheetName val="耐震計画認定台帳"/>
      <sheetName val="様式1-1(H14)"/>
      <sheetName val="単価集"/>
      <sheetName val="単価集２"/>
      <sheetName val="塗装"/>
      <sheetName val="塗装２"/>
      <sheetName val="流し台"/>
      <sheetName val="ガラリ"/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Ⅱ.B-1.器具"/>
      <sheetName val="労務単価設定シート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</sheetData>
      <sheetData sheetId="3">
        <row r="13">
          <cell r="L13" t="str">
            <v>1低専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ｶ1"/>
      <sheetName val="参照表"/>
      <sheetName val="造成工事"/>
      <sheetName val="複合単価"/>
      <sheetName val="表紙"/>
      <sheetName val="工事費総括書"/>
      <sheetName val="直工費内訳書"/>
      <sheetName val="直工費内訳書 (2)"/>
      <sheetName val="直工費内訳書 (3)"/>
      <sheetName val="共通費内訳書"/>
      <sheetName val="直工明細"/>
      <sheetName val="直工明細 (2)"/>
      <sheetName val="直工明細 (3)"/>
      <sheetName val="電気室幹線"/>
      <sheetName val="電気室幹線2"/>
      <sheetName val="電気室動力"/>
      <sheetName val="電気室電灯"/>
      <sheetName val="受水槽電灯"/>
      <sheetName val="受水槽動力 "/>
      <sheetName val="受水槽動力  (2)"/>
      <sheetName val="引込設備"/>
      <sheetName val="電話共用1"/>
      <sheetName val="電話共用2"/>
      <sheetName val="電話共用3"/>
      <sheetName val="電話住戸"/>
      <sheetName val="電話身障者"/>
      <sheetName val="共用テレビ"/>
      <sheetName val="共用テレビ2"/>
      <sheetName val="3テレビ住戸"/>
      <sheetName val="テレビ身障者"/>
      <sheetName val="火報共用"/>
      <sheetName val="火報住戸"/>
      <sheetName val="火報身障者"/>
      <sheetName val="緊急住戸"/>
      <sheetName val="緊急身障"/>
      <sheetName val="3非常警報"/>
      <sheetName val="ｶﾞｽ漏住戸"/>
      <sheetName val="ｶﾞｽ漏身障"/>
      <sheetName val="外灯"/>
      <sheetName val="外灯2"/>
      <sheetName val="共通費明細"/>
      <sheetName val="変更"/>
      <sheetName val="計算書"/>
      <sheetName val="共通仮設費率"/>
      <sheetName val="諸経費率"/>
      <sheetName val="比較表"/>
      <sheetName val="代価表"/>
      <sheetName val="設計"/>
    </sheetNames>
    <sheetDataSet>
      <sheetData sheetId="0" refreshError="1">
        <row r="1">
          <cell r="P1" t="str">
            <v>No.</v>
          </cell>
          <cell r="Q1">
            <v>1</v>
          </cell>
        </row>
        <row r="3">
          <cell r="G3" t="str">
            <v>資料ＮＯ</v>
          </cell>
          <cell r="I3" t="str">
            <v>１．物価版　　２．積算資料　　３．コスト情報   ４．見積もり　　５．カタログ　　６．その他</v>
          </cell>
          <cell r="Q3" t="str">
            <v>　</v>
          </cell>
        </row>
        <row r="4">
          <cell r="A4" t="str">
            <v>名称</v>
          </cell>
          <cell r="B4" t="str">
            <v>摘要</v>
          </cell>
          <cell r="C4" t="str">
            <v>複合単価</v>
          </cell>
          <cell r="D4" t="str">
            <v>素材単価</v>
          </cell>
          <cell r="E4" t="str">
            <v>掛率</v>
          </cell>
          <cell r="F4" t="str">
            <v>補給</v>
          </cell>
          <cell r="G4" t="str">
            <v>付属</v>
          </cell>
          <cell r="H4" t="str">
            <v>雑材</v>
          </cell>
          <cell r="I4" t="str">
            <v>材料費</v>
          </cell>
          <cell r="J4" t="str">
            <v>電工</v>
          </cell>
          <cell r="K4" t="str">
            <v>普通作業員</v>
          </cell>
          <cell r="L4" t="str">
            <v>その他</v>
          </cell>
          <cell r="M4" t="str">
            <v>労務費計</v>
          </cell>
          <cell r="N4" t="str">
            <v>計</v>
          </cell>
          <cell r="O4" t="str">
            <v>資料</v>
          </cell>
          <cell r="Q4" t="str">
            <v>備考</v>
          </cell>
        </row>
        <row r="5">
          <cell r="C5" t="str">
            <v>（円）</v>
          </cell>
          <cell r="D5" t="str">
            <v>（円）</v>
          </cell>
          <cell r="E5" t="str">
            <v>（％)</v>
          </cell>
          <cell r="F5" t="str">
            <v>（％)</v>
          </cell>
          <cell r="G5" t="str">
            <v>（％)</v>
          </cell>
          <cell r="H5" t="str">
            <v>（％)</v>
          </cell>
          <cell r="I5" t="str">
            <v>（円）</v>
          </cell>
          <cell r="J5">
            <v>17900</v>
          </cell>
          <cell r="K5">
            <v>18200</v>
          </cell>
          <cell r="L5" t="str">
            <v>（％)</v>
          </cell>
          <cell r="M5" t="str">
            <v>（円）</v>
          </cell>
          <cell r="N5" t="str">
            <v>（円）</v>
          </cell>
          <cell r="O5" t="str">
            <v>No．</v>
          </cell>
          <cell r="P5" t="str">
            <v>頁</v>
          </cell>
        </row>
        <row r="6">
          <cell r="A6" t="str">
            <v>引込鋼管柱</v>
          </cell>
          <cell r="B6" t="str">
            <v>7m</v>
          </cell>
          <cell r="C6">
            <v>172400</v>
          </cell>
          <cell r="D6">
            <v>168400</v>
          </cell>
          <cell r="E6">
            <v>90</v>
          </cell>
          <cell r="H6">
            <v>2</v>
          </cell>
          <cell r="I6">
            <v>154591</v>
          </cell>
          <cell r="J6">
            <v>0.56499999999999995</v>
          </cell>
          <cell r="K6">
            <v>0.29599999999999999</v>
          </cell>
          <cell r="L6">
            <v>15</v>
          </cell>
          <cell r="M6">
            <v>17825</v>
          </cell>
          <cell r="N6">
            <v>172416</v>
          </cell>
          <cell r="O6">
            <v>4</v>
          </cell>
          <cell r="Q6" t="str">
            <v>松下電工</v>
          </cell>
        </row>
        <row r="7">
          <cell r="A7" t="str">
            <v>引込開閉器箱</v>
          </cell>
          <cell r="B7" t="str">
            <v>SUS</v>
          </cell>
          <cell r="C7">
            <v>169700</v>
          </cell>
          <cell r="D7">
            <v>167000</v>
          </cell>
          <cell r="E7">
            <v>90</v>
          </cell>
          <cell r="H7">
            <v>2</v>
          </cell>
          <cell r="I7">
            <v>153306</v>
          </cell>
          <cell r="J7">
            <v>0.8</v>
          </cell>
          <cell r="L7">
            <v>15</v>
          </cell>
          <cell r="M7">
            <v>16468</v>
          </cell>
          <cell r="N7">
            <v>169774</v>
          </cell>
          <cell r="O7">
            <v>4</v>
          </cell>
          <cell r="Q7" t="str">
            <v>〃</v>
          </cell>
        </row>
        <row r="8">
          <cell r="A8" t="str">
            <v>配線用遮断器</v>
          </cell>
          <cell r="B8" t="str">
            <v>MCCB3P50/50A</v>
          </cell>
          <cell r="C8">
            <v>18270</v>
          </cell>
          <cell r="D8">
            <v>7400</v>
          </cell>
          <cell r="E8">
            <v>90</v>
          </cell>
          <cell r="H8">
            <v>2</v>
          </cell>
          <cell r="I8">
            <v>6793</v>
          </cell>
          <cell r="J8">
            <v>0.55800000000000005</v>
          </cell>
          <cell r="L8">
            <v>15</v>
          </cell>
          <cell r="M8">
            <v>11486</v>
          </cell>
          <cell r="N8">
            <v>18279</v>
          </cell>
          <cell r="O8">
            <v>5</v>
          </cell>
          <cell r="Q8" t="str">
            <v>〃</v>
          </cell>
        </row>
        <row r="9">
          <cell r="A9" t="str">
            <v>配線用遮断器</v>
          </cell>
          <cell r="B9" t="str">
            <v>MCCB3P50/50A</v>
          </cell>
          <cell r="C9">
            <v>29900</v>
          </cell>
          <cell r="D9">
            <v>16700</v>
          </cell>
          <cell r="E9">
            <v>90</v>
          </cell>
          <cell r="H9">
            <v>2</v>
          </cell>
          <cell r="I9">
            <v>15330</v>
          </cell>
          <cell r="J9">
            <v>0.70799999999999996</v>
          </cell>
          <cell r="L9">
            <v>15</v>
          </cell>
          <cell r="M9">
            <v>14574</v>
          </cell>
          <cell r="N9">
            <v>29904</v>
          </cell>
          <cell r="O9">
            <v>5</v>
          </cell>
          <cell r="Q9" t="str">
            <v>〃</v>
          </cell>
        </row>
        <row r="10">
          <cell r="A10" t="str">
            <v>接地工事</v>
          </cell>
          <cell r="B10" t="str">
            <v>ED</v>
          </cell>
          <cell r="C10">
            <v>5270</v>
          </cell>
          <cell r="D10">
            <v>1480</v>
          </cell>
          <cell r="E10">
            <v>100</v>
          </cell>
          <cell r="H10">
            <v>2</v>
          </cell>
          <cell r="I10">
            <v>1509</v>
          </cell>
          <cell r="J10">
            <v>0.183</v>
          </cell>
          <cell r="L10">
            <v>15</v>
          </cell>
          <cell r="M10">
            <v>3767</v>
          </cell>
          <cell r="N10">
            <v>5276</v>
          </cell>
          <cell r="O10">
            <v>1</v>
          </cell>
          <cell r="P10">
            <v>548</v>
          </cell>
        </row>
        <row r="11">
          <cell r="A11" t="str">
            <v>接地工事</v>
          </cell>
          <cell r="B11" t="str">
            <v>Et</v>
          </cell>
          <cell r="C11">
            <v>5270</v>
          </cell>
          <cell r="D11">
            <v>1480</v>
          </cell>
          <cell r="E11">
            <v>100</v>
          </cell>
          <cell r="H11">
            <v>2</v>
          </cell>
          <cell r="I11">
            <v>1509</v>
          </cell>
          <cell r="J11">
            <v>0.183</v>
          </cell>
          <cell r="L11">
            <v>15</v>
          </cell>
          <cell r="M11">
            <v>3767</v>
          </cell>
          <cell r="N11">
            <v>5276</v>
          </cell>
          <cell r="O11">
            <v>1</v>
          </cell>
          <cell r="P11">
            <v>548</v>
          </cell>
        </row>
        <row r="12">
          <cell r="A12" t="str">
            <v>接地埋設標</v>
          </cell>
          <cell r="B12" t="str">
            <v>黄銅製</v>
          </cell>
          <cell r="C12">
            <v>11550</v>
          </cell>
          <cell r="D12">
            <v>980</v>
          </cell>
          <cell r="E12">
            <v>100</v>
          </cell>
          <cell r="H12">
            <v>2</v>
          </cell>
          <cell r="I12">
            <v>999</v>
          </cell>
          <cell r="J12">
            <v>0.51300000000000001</v>
          </cell>
          <cell r="L12">
            <v>15</v>
          </cell>
          <cell r="M12">
            <v>10560</v>
          </cell>
          <cell r="N12">
            <v>11559</v>
          </cell>
          <cell r="O12">
            <v>1</v>
          </cell>
          <cell r="P12">
            <v>546</v>
          </cell>
        </row>
        <row r="13">
          <cell r="A13" t="str">
            <v>ｹｰﾌﾞﾙ埋設標</v>
          </cell>
          <cell r="B13" t="str">
            <v>ｺﾝｸﾘｰﾄ製</v>
          </cell>
          <cell r="C13">
            <v>5990</v>
          </cell>
          <cell r="D13">
            <v>1840</v>
          </cell>
          <cell r="E13">
            <v>100</v>
          </cell>
          <cell r="H13">
            <v>2</v>
          </cell>
          <cell r="I13">
            <v>1876</v>
          </cell>
          <cell r="J13">
            <v>0.2</v>
          </cell>
          <cell r="L13">
            <v>15</v>
          </cell>
          <cell r="M13">
            <v>4117</v>
          </cell>
          <cell r="N13">
            <v>5993</v>
          </cell>
          <cell r="O13">
            <v>1</v>
          </cell>
          <cell r="P13">
            <v>533</v>
          </cell>
        </row>
        <row r="14">
          <cell r="A14" t="str">
            <v>ｹｰﾌﾞﾙ埋設標識ｼｰﾄ</v>
          </cell>
          <cell r="C14">
            <v>180</v>
          </cell>
          <cell r="D14">
            <v>99</v>
          </cell>
          <cell r="E14">
            <v>100</v>
          </cell>
          <cell r="H14">
            <v>2</v>
          </cell>
          <cell r="I14">
            <v>100</v>
          </cell>
          <cell r="J14">
            <v>4.0000000000000001E-3</v>
          </cell>
          <cell r="L14">
            <v>15</v>
          </cell>
          <cell r="M14">
            <v>82</v>
          </cell>
          <cell r="N14">
            <v>182</v>
          </cell>
          <cell r="O14">
            <v>1</v>
          </cell>
          <cell r="P14">
            <v>533</v>
          </cell>
        </row>
        <row r="15">
          <cell r="C15">
            <v>0</v>
          </cell>
          <cell r="I15">
            <v>0</v>
          </cell>
          <cell r="M15">
            <v>0</v>
          </cell>
          <cell r="N15">
            <v>0</v>
          </cell>
        </row>
        <row r="16">
          <cell r="A16" t="str">
            <v>分電盤</v>
          </cell>
          <cell r="B16" t="str">
            <v>L-1</v>
          </cell>
          <cell r="C16">
            <v>0</v>
          </cell>
          <cell r="E16">
            <v>100</v>
          </cell>
          <cell r="H16">
            <v>2</v>
          </cell>
          <cell r="I16">
            <v>0</v>
          </cell>
          <cell r="L16">
            <v>13</v>
          </cell>
          <cell r="M16">
            <v>0</v>
          </cell>
          <cell r="N16">
            <v>0</v>
          </cell>
          <cell r="O16">
            <v>4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表紙"/>
      <sheetName val="機器集計"/>
      <sheetName val="器具集計"/>
      <sheetName val="配管集計"/>
      <sheetName val="配管調書"/>
      <sheetName val="ﾀﾞｸﾄ調書"/>
      <sheetName val="総合調整"/>
    </sheetNames>
    <sheetDataSet>
      <sheetData sheetId="0">
        <row r="4">
          <cell r="C4" t="str">
            <v>平成 １３　年度</v>
          </cell>
        </row>
        <row r="8">
          <cell r="D8" t="str">
            <v>積算材料調書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単抜表紙 "/>
      <sheetName val="設計協議書"/>
      <sheetName val="設計書"/>
      <sheetName val="総括表 "/>
      <sheetName val="総括表合計"/>
      <sheetName val="内訳明細 "/>
      <sheetName val="内訳明細 (2)"/>
      <sheetName val="共通費明細"/>
      <sheetName val="共通費 "/>
      <sheetName val="内訳書"/>
      <sheetName val="コスト縮減"/>
      <sheetName val="除雪費"/>
      <sheetName val="副産物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C1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9463A-FB5B-42D7-950A-B8DF9FE3C38F}">
  <sheetPr>
    <tabColor rgb="FF00B0F0"/>
  </sheetPr>
  <dimension ref="A1:P33"/>
  <sheetViews>
    <sheetView tabSelected="1" view="pageBreakPreview" zoomScaleNormal="100" zoomScaleSheetLayoutView="100" workbookViewId="0">
      <selection activeCell="I30" sqref="I30"/>
    </sheetView>
  </sheetViews>
  <sheetFormatPr defaultRowHeight="13.5" x14ac:dyDescent="0.15"/>
  <cols>
    <col min="1" max="2" width="8.625" customWidth="1"/>
    <col min="3" max="3" width="4.625" customWidth="1"/>
    <col min="4" max="4" width="5.625" customWidth="1"/>
    <col min="5" max="5" width="6.125" customWidth="1"/>
    <col min="6" max="6" width="5.625" customWidth="1"/>
    <col min="7" max="7" width="5.125" customWidth="1"/>
    <col min="8" max="8" width="6.625" customWidth="1"/>
    <col min="9" max="10" width="11.625" customWidth="1"/>
    <col min="11" max="11" width="7.625" customWidth="1"/>
    <col min="12" max="12" width="4.125" customWidth="1"/>
    <col min="14" max="14" width="16.25" customWidth="1"/>
  </cols>
  <sheetData>
    <row r="1" spans="1:16" ht="24.75" customHeight="1" x14ac:dyDescent="0.15">
      <c r="J1" s="223">
        <v>43490</v>
      </c>
      <c r="K1" s="223"/>
    </row>
    <row r="2" spans="1:16" ht="24.75" customHeight="1" x14ac:dyDescent="0.15">
      <c r="B2" s="5" t="s">
        <v>24</v>
      </c>
      <c r="C2" s="35">
        <v>8</v>
      </c>
      <c r="D2" s="3" t="s">
        <v>3</v>
      </c>
      <c r="E2" s="227" t="s">
        <v>26</v>
      </c>
      <c r="F2" s="227"/>
      <c r="G2" s="3" t="s">
        <v>12</v>
      </c>
      <c r="J2" s="228" t="s">
        <v>25</v>
      </c>
      <c r="K2" s="228"/>
    </row>
    <row r="3" spans="1:16" ht="24.75" customHeight="1" x14ac:dyDescent="0.15">
      <c r="J3" s="234" t="s">
        <v>23</v>
      </c>
      <c r="K3" s="234"/>
    </row>
    <row r="4" spans="1:16" ht="24.75" customHeight="1" x14ac:dyDescent="0.15">
      <c r="B4" s="8" t="s">
        <v>22</v>
      </c>
      <c r="C4" s="5" t="s">
        <v>8</v>
      </c>
      <c r="D4" s="6">
        <v>3</v>
      </c>
      <c r="E4" s="3" t="s">
        <v>4</v>
      </c>
      <c r="F4" s="3"/>
    </row>
    <row r="5" spans="1:16" ht="24.75" customHeight="1" x14ac:dyDescent="0.15">
      <c r="B5" s="26"/>
      <c r="C5" s="26"/>
      <c r="D5" s="26"/>
      <c r="E5" s="26"/>
      <c r="F5" s="26"/>
      <c r="G5" s="26"/>
      <c r="H5" s="26"/>
      <c r="I5" s="26"/>
    </row>
    <row r="6" spans="1:16" ht="24.75" customHeight="1" x14ac:dyDescent="0.25">
      <c r="B6" s="1" t="s">
        <v>27</v>
      </c>
      <c r="C6" s="25"/>
      <c r="D6" s="25"/>
      <c r="E6" s="25"/>
      <c r="F6" s="25"/>
      <c r="G6" s="25"/>
      <c r="H6" s="25"/>
      <c r="I6" s="25"/>
      <c r="J6" s="2" t="s">
        <v>9</v>
      </c>
      <c r="K6" s="1"/>
    </row>
    <row r="7" spans="1:16" ht="24.75" customHeight="1" x14ac:dyDescent="0.15"/>
    <row r="8" spans="1:16" ht="24.75" customHeight="1" x14ac:dyDescent="0.15">
      <c r="B8" s="3"/>
      <c r="C8" s="3"/>
      <c r="D8" s="3"/>
      <c r="E8" s="225" t="s">
        <v>14</v>
      </c>
      <c r="F8" s="225"/>
      <c r="G8" s="225"/>
      <c r="H8" s="225"/>
      <c r="I8" s="224" t="s">
        <v>28</v>
      </c>
      <c r="J8" s="224"/>
      <c r="K8" s="36" t="s">
        <v>13</v>
      </c>
    </row>
    <row r="9" spans="1:16" ht="24.75" customHeight="1" x14ac:dyDescent="0.15"/>
    <row r="10" spans="1:16" ht="24.75" customHeight="1" thickBot="1" x14ac:dyDescent="0.2">
      <c r="E10" s="3" t="s">
        <v>18</v>
      </c>
      <c r="F10" s="5" t="s">
        <v>19</v>
      </c>
      <c r="G10" s="6"/>
      <c r="H10" s="3" t="s">
        <v>5</v>
      </c>
      <c r="I10" s="233" t="s">
        <v>75</v>
      </c>
      <c r="J10" s="233"/>
      <c r="K10" s="233"/>
      <c r="M10" s="161"/>
      <c r="N10" s="162">
        <v>46233</v>
      </c>
      <c r="O10" s="163"/>
      <c r="P10" s="163"/>
    </row>
    <row r="11" spans="1:16" ht="14.25" customHeight="1" thickTop="1" thickBot="1" x14ac:dyDescent="0.2">
      <c r="E11" s="1"/>
      <c r="F11" s="1"/>
      <c r="G11" s="1"/>
      <c r="H11" s="1"/>
      <c r="I11" s="160" t="s">
        <v>71</v>
      </c>
      <c r="J11" s="160" t="s">
        <v>73</v>
      </c>
      <c r="K11" s="160" t="s">
        <v>74</v>
      </c>
      <c r="M11" s="161"/>
      <c r="N11" s="162">
        <v>46446</v>
      </c>
      <c r="O11" s="164">
        <f>N11-N10+1</f>
        <v>214</v>
      </c>
      <c r="P11" s="165" t="s">
        <v>72</v>
      </c>
    </row>
    <row r="12" spans="1:16" ht="24.75" customHeight="1" thickTop="1" x14ac:dyDescent="0.15"/>
    <row r="13" spans="1:16" ht="9.75" customHeight="1" x14ac:dyDescent="0.15"/>
    <row r="14" spans="1:16" ht="31.5" customHeight="1" x14ac:dyDescent="0.2">
      <c r="I14" s="4" t="s">
        <v>6</v>
      </c>
      <c r="J14" s="3"/>
    </row>
    <row r="15" spans="1:16" ht="60" customHeight="1" thickBot="1" x14ac:dyDescent="0.2"/>
    <row r="16" spans="1:16" ht="13.5" customHeight="1" x14ac:dyDescent="0.15">
      <c r="A16" s="180" t="s">
        <v>0</v>
      </c>
      <c r="B16" s="181"/>
      <c r="C16" s="182"/>
      <c r="D16" s="173" t="s">
        <v>1</v>
      </c>
      <c r="E16" s="208" t="s">
        <v>11</v>
      </c>
      <c r="F16" s="209"/>
      <c r="G16" s="208" t="s">
        <v>67</v>
      </c>
      <c r="H16" s="182"/>
      <c r="I16" s="208" t="s">
        <v>68</v>
      </c>
      <c r="J16" s="208" t="s">
        <v>69</v>
      </c>
      <c r="K16" s="229"/>
      <c r="L16" s="230"/>
    </row>
    <row r="17" spans="1:12" ht="13.5" customHeight="1" x14ac:dyDescent="0.15">
      <c r="A17" s="183"/>
      <c r="B17" s="184"/>
      <c r="C17" s="185"/>
      <c r="D17" s="174"/>
      <c r="E17" s="210"/>
      <c r="F17" s="211"/>
      <c r="G17" s="226"/>
      <c r="H17" s="185"/>
      <c r="I17" s="210"/>
      <c r="J17" s="210"/>
      <c r="K17" s="231"/>
      <c r="L17" s="232"/>
    </row>
    <row r="18" spans="1:12" ht="25.5" customHeight="1" x14ac:dyDescent="0.15">
      <c r="A18" s="168" t="str">
        <f>B6</f>
        <v>加茂市耐震改修促進計画策定業務</v>
      </c>
      <c r="B18" s="169"/>
      <c r="C18" s="28" t="s">
        <v>10</v>
      </c>
      <c r="D18" s="10"/>
      <c r="E18" s="215"/>
      <c r="F18" s="216"/>
      <c r="G18" s="198"/>
      <c r="H18" s="199"/>
      <c r="I18" s="24"/>
      <c r="J18" s="24"/>
      <c r="K18" s="198"/>
      <c r="L18" s="207"/>
    </row>
    <row r="19" spans="1:12" ht="25.5" customHeight="1" x14ac:dyDescent="0.15">
      <c r="A19" s="220"/>
      <c r="B19" s="221"/>
      <c r="C19" s="222"/>
      <c r="D19" s="16"/>
      <c r="E19" s="215"/>
      <c r="F19" s="216"/>
      <c r="G19" s="198"/>
      <c r="H19" s="199"/>
      <c r="I19" s="24"/>
      <c r="J19" s="24"/>
      <c r="K19" s="198"/>
      <c r="L19" s="207"/>
    </row>
    <row r="20" spans="1:12" ht="25.5" customHeight="1" x14ac:dyDescent="0.15">
      <c r="A20" s="170"/>
      <c r="B20" s="171"/>
      <c r="C20" s="172"/>
      <c r="D20" s="14"/>
      <c r="E20" s="178"/>
      <c r="F20" s="179"/>
      <c r="G20" s="205"/>
      <c r="H20" s="206"/>
      <c r="I20" s="30"/>
      <c r="J20" s="30"/>
      <c r="K20" s="205"/>
      <c r="L20" s="235"/>
    </row>
    <row r="21" spans="1:12" ht="25.5" customHeight="1" x14ac:dyDescent="0.15">
      <c r="A21" s="170"/>
      <c r="B21" s="171"/>
      <c r="C21" s="172"/>
      <c r="D21" s="14"/>
      <c r="E21" s="215"/>
      <c r="F21" s="216"/>
      <c r="G21" s="198"/>
      <c r="H21" s="199"/>
      <c r="I21" s="24"/>
      <c r="J21" s="24"/>
      <c r="K21" s="198"/>
      <c r="L21" s="207"/>
    </row>
    <row r="22" spans="1:12" ht="25.5" customHeight="1" x14ac:dyDescent="0.15">
      <c r="A22" s="175"/>
      <c r="B22" s="176"/>
      <c r="C22" s="177"/>
      <c r="D22" s="14"/>
      <c r="E22" s="178"/>
      <c r="F22" s="179"/>
      <c r="G22" s="205"/>
      <c r="H22" s="206"/>
      <c r="I22" s="30"/>
      <c r="J22" s="31"/>
      <c r="K22" s="198"/>
      <c r="L22" s="207"/>
    </row>
    <row r="23" spans="1:12" ht="25.5" customHeight="1" x14ac:dyDescent="0.15">
      <c r="A23" s="217" t="s">
        <v>20</v>
      </c>
      <c r="B23" s="218"/>
      <c r="C23" s="219"/>
      <c r="D23" s="14"/>
      <c r="E23" s="198"/>
      <c r="F23" s="199"/>
      <c r="G23" s="17" t="s">
        <v>16</v>
      </c>
      <c r="H23" s="18"/>
      <c r="I23" s="18"/>
      <c r="J23" s="18"/>
      <c r="K23" s="18"/>
      <c r="L23" s="19"/>
    </row>
    <row r="24" spans="1:12" ht="25.5" customHeight="1" x14ac:dyDescent="0.15">
      <c r="A24" s="217"/>
      <c r="B24" s="218"/>
      <c r="C24" s="219"/>
      <c r="D24" s="14"/>
      <c r="E24" s="205"/>
      <c r="F24" s="206"/>
      <c r="G24" s="20"/>
      <c r="H24" s="21" t="s">
        <v>70</v>
      </c>
      <c r="I24" s="27"/>
      <c r="J24" s="29"/>
      <c r="K24" s="23" t="s">
        <v>17</v>
      </c>
      <c r="L24" s="22"/>
    </row>
    <row r="25" spans="1:12" ht="25.5" customHeight="1" x14ac:dyDescent="0.15">
      <c r="A25" s="175" t="s">
        <v>2</v>
      </c>
      <c r="B25" s="176"/>
      <c r="C25" s="177"/>
      <c r="D25" s="14"/>
      <c r="E25" s="215"/>
      <c r="F25" s="216"/>
      <c r="G25" s="20"/>
      <c r="H25" s="21"/>
      <c r="I25" s="21"/>
      <c r="J25" s="21"/>
      <c r="K25" s="21"/>
      <c r="L25" s="22"/>
    </row>
    <row r="26" spans="1:12" ht="25.5" customHeight="1" x14ac:dyDescent="0.15">
      <c r="A26" s="217"/>
      <c r="B26" s="218"/>
      <c r="C26" s="219"/>
      <c r="D26" s="14"/>
      <c r="E26" s="198"/>
      <c r="F26" s="199"/>
      <c r="G26" s="20"/>
      <c r="H26" s="21"/>
      <c r="I26" s="27"/>
      <c r="J26" s="29"/>
      <c r="K26" s="23"/>
      <c r="L26" s="22"/>
    </row>
    <row r="27" spans="1:12" ht="25.5" customHeight="1" x14ac:dyDescent="0.15">
      <c r="A27" s="188"/>
      <c r="B27" s="189"/>
      <c r="C27" s="190"/>
      <c r="D27" s="14"/>
      <c r="E27" s="198"/>
      <c r="F27" s="199"/>
      <c r="G27" s="20"/>
      <c r="H27" s="21"/>
      <c r="I27" s="27"/>
      <c r="J27" s="29"/>
      <c r="K27" s="23"/>
      <c r="L27" s="22"/>
    </row>
    <row r="28" spans="1:12" ht="25.5" customHeight="1" x14ac:dyDescent="0.15">
      <c r="A28" s="188"/>
      <c r="B28" s="189"/>
      <c r="C28" s="190"/>
      <c r="D28" s="14"/>
      <c r="E28" s="203"/>
      <c r="F28" s="204"/>
      <c r="G28" s="20"/>
      <c r="H28" s="21"/>
      <c r="I28" s="27"/>
      <c r="J28" s="29"/>
      <c r="K28" s="23"/>
      <c r="L28" s="22"/>
    </row>
    <row r="29" spans="1:12" ht="25.5" customHeight="1" x14ac:dyDescent="0.15">
      <c r="A29" s="212"/>
      <c r="B29" s="213"/>
      <c r="C29" s="214"/>
      <c r="D29" s="10"/>
      <c r="E29" s="196"/>
      <c r="F29" s="197"/>
      <c r="G29" s="20"/>
      <c r="H29" s="21"/>
      <c r="I29" s="27"/>
      <c r="J29" s="21"/>
      <c r="K29" s="23"/>
      <c r="L29" s="22"/>
    </row>
    <row r="30" spans="1:12" ht="25.5" customHeight="1" x14ac:dyDescent="0.15">
      <c r="A30" s="200"/>
      <c r="B30" s="201"/>
      <c r="C30" s="202"/>
      <c r="D30" s="9"/>
      <c r="E30" s="203"/>
      <c r="F30" s="204"/>
      <c r="G30" s="32"/>
      <c r="H30" s="21"/>
      <c r="I30" s="21"/>
      <c r="J30" s="21"/>
      <c r="K30" s="23"/>
      <c r="L30" s="33"/>
    </row>
    <row r="31" spans="1:12" ht="25.5" customHeight="1" thickBot="1" x14ac:dyDescent="0.2">
      <c r="A31" s="191" t="s">
        <v>15</v>
      </c>
      <c r="B31" s="192"/>
      <c r="C31" s="193"/>
      <c r="D31" s="11"/>
      <c r="E31" s="186"/>
      <c r="F31" s="187"/>
      <c r="G31" s="194"/>
      <c r="H31" s="195"/>
      <c r="I31" s="34"/>
      <c r="J31" s="34"/>
      <c r="K31" s="166"/>
      <c r="L31" s="167"/>
    </row>
    <row r="32" spans="1:12" ht="24" customHeight="1" x14ac:dyDescent="0.15">
      <c r="E32" s="7"/>
      <c r="F32" s="7"/>
    </row>
    <row r="33" ht="24" customHeight="1" x14ac:dyDescent="0.15"/>
  </sheetData>
  <mergeCells count="54">
    <mergeCell ref="A24:C24"/>
    <mergeCell ref="E20:F20"/>
    <mergeCell ref="A23:C23"/>
    <mergeCell ref="J3:K3"/>
    <mergeCell ref="K20:L20"/>
    <mergeCell ref="E18:F18"/>
    <mergeCell ref="K19:L19"/>
    <mergeCell ref="G20:H20"/>
    <mergeCell ref="J1:K1"/>
    <mergeCell ref="K22:L22"/>
    <mergeCell ref="I8:J8"/>
    <mergeCell ref="E8:H8"/>
    <mergeCell ref="G19:H19"/>
    <mergeCell ref="G16:H17"/>
    <mergeCell ref="K21:L21"/>
    <mergeCell ref="G21:H21"/>
    <mergeCell ref="E2:F2"/>
    <mergeCell ref="J2:K2"/>
    <mergeCell ref="I16:I17"/>
    <mergeCell ref="J16:J17"/>
    <mergeCell ref="K16:L17"/>
    <mergeCell ref="I10:K10"/>
    <mergeCell ref="A28:C28"/>
    <mergeCell ref="G22:H22"/>
    <mergeCell ref="K18:L18"/>
    <mergeCell ref="E16:F17"/>
    <mergeCell ref="A29:C29"/>
    <mergeCell ref="E25:F25"/>
    <mergeCell ref="E27:F27"/>
    <mergeCell ref="A26:C26"/>
    <mergeCell ref="E21:F21"/>
    <mergeCell ref="E19:F19"/>
    <mergeCell ref="G18:H18"/>
    <mergeCell ref="A19:C19"/>
    <mergeCell ref="A25:C25"/>
    <mergeCell ref="E24:F24"/>
    <mergeCell ref="E23:F23"/>
    <mergeCell ref="A21:C21"/>
    <mergeCell ref="K31:L31"/>
    <mergeCell ref="A18:B18"/>
    <mergeCell ref="A20:C20"/>
    <mergeCell ref="D16:D17"/>
    <mergeCell ref="A22:C22"/>
    <mergeCell ref="E22:F22"/>
    <mergeCell ref="A16:C17"/>
    <mergeCell ref="E31:F31"/>
    <mergeCell ref="A27:C27"/>
    <mergeCell ref="A31:C31"/>
    <mergeCell ref="G31:H31"/>
    <mergeCell ref="E29:F29"/>
    <mergeCell ref="E26:F26"/>
    <mergeCell ref="A30:C30"/>
    <mergeCell ref="E30:F30"/>
    <mergeCell ref="E28:F28"/>
  </mergeCells>
  <phoneticPr fontId="2"/>
  <pageMargins left="0.86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85D9-319B-468D-B220-A48E1A93C77F}">
  <sheetPr>
    <tabColor rgb="FF00B0F0"/>
  </sheetPr>
  <dimension ref="A1:L178"/>
  <sheetViews>
    <sheetView view="pageBreakPreview" zoomScale="110" zoomScaleNormal="100" zoomScaleSheetLayoutView="110" workbookViewId="0">
      <selection activeCell="G42" sqref="G42"/>
    </sheetView>
  </sheetViews>
  <sheetFormatPr defaultColWidth="7" defaultRowHeight="11.25" x14ac:dyDescent="0.15"/>
  <cols>
    <col min="1" max="1" width="18.25" style="39" customWidth="1"/>
    <col min="2" max="2" width="16" style="39" customWidth="1"/>
    <col min="3" max="3" width="8.125" style="39" customWidth="1"/>
    <col min="4" max="4" width="4" style="39" customWidth="1"/>
    <col min="5" max="5" width="9.625" style="39" customWidth="1"/>
    <col min="6" max="6" width="11.125" style="39" customWidth="1"/>
    <col min="7" max="7" width="14.125" style="92" customWidth="1"/>
    <col min="8" max="8" width="11.25" style="39" customWidth="1"/>
    <col min="9" max="12" width="9.625" style="39" customWidth="1"/>
    <col min="13" max="16384" width="7" style="39"/>
  </cols>
  <sheetData>
    <row r="1" spans="1:12" ht="21" customHeight="1" x14ac:dyDescent="0.15">
      <c r="A1" s="37"/>
      <c r="B1" s="37"/>
      <c r="C1" s="37"/>
      <c r="D1" s="37"/>
      <c r="E1" s="37"/>
      <c r="F1" s="37"/>
      <c r="G1" s="38">
        <v>1</v>
      </c>
    </row>
    <row r="2" spans="1:12" ht="27" customHeight="1" x14ac:dyDescent="0.15">
      <c r="A2" s="40" t="s">
        <v>62</v>
      </c>
      <c r="B2" s="41"/>
      <c r="C2" s="41"/>
      <c r="D2" s="41"/>
      <c r="E2" s="41"/>
      <c r="F2" s="236" t="s">
        <v>54</v>
      </c>
      <c r="G2" s="237"/>
    </row>
    <row r="3" spans="1:12" ht="27" customHeight="1" x14ac:dyDescent="0.15">
      <c r="A3" s="43" t="s">
        <v>29</v>
      </c>
      <c r="B3" s="44" t="s">
        <v>30</v>
      </c>
      <c r="C3" s="45" t="s">
        <v>31</v>
      </c>
      <c r="D3" s="44" t="s">
        <v>32</v>
      </c>
      <c r="E3" s="45" t="s">
        <v>33</v>
      </c>
      <c r="F3" s="45" t="s">
        <v>34</v>
      </c>
      <c r="G3" s="46" t="s">
        <v>35</v>
      </c>
      <c r="I3" s="238"/>
      <c r="J3" s="238"/>
      <c r="K3" s="238"/>
      <c r="L3" s="238"/>
    </row>
    <row r="4" spans="1:12" ht="18" customHeight="1" x14ac:dyDescent="0.15">
      <c r="A4" s="48" t="s">
        <v>55</v>
      </c>
      <c r="B4" s="49"/>
      <c r="C4" s="50"/>
      <c r="D4" s="51"/>
      <c r="E4" s="52"/>
      <c r="F4" s="52"/>
      <c r="G4" s="53"/>
      <c r="I4" s="54"/>
      <c r="J4" s="55"/>
      <c r="K4" s="56"/>
    </row>
    <row r="5" spans="1:12" ht="18" customHeight="1" x14ac:dyDescent="0.15">
      <c r="A5" s="48"/>
      <c r="B5" s="57"/>
      <c r="C5" s="58"/>
      <c r="D5" s="59"/>
      <c r="E5" s="60"/>
      <c r="F5" s="61"/>
      <c r="G5" s="62"/>
      <c r="I5" s="56"/>
      <c r="J5" s="55"/>
      <c r="K5" s="56"/>
    </row>
    <row r="6" spans="1:12" ht="18" customHeight="1" x14ac:dyDescent="0.15">
      <c r="A6" s="124" t="s">
        <v>50</v>
      </c>
      <c r="B6" s="64"/>
      <c r="C6" s="65"/>
      <c r="D6" s="66"/>
      <c r="E6" s="67"/>
      <c r="F6" s="140"/>
      <c r="G6" s="69" t="s">
        <v>36</v>
      </c>
      <c r="I6" s="55"/>
      <c r="J6" s="55"/>
      <c r="K6" s="55"/>
    </row>
    <row r="7" spans="1:12" ht="18" customHeight="1" x14ac:dyDescent="0.15">
      <c r="A7" s="70"/>
      <c r="B7" s="71"/>
      <c r="C7" s="72">
        <v>1</v>
      </c>
      <c r="D7" s="73" t="s">
        <v>43</v>
      </c>
      <c r="E7" s="141"/>
      <c r="F7" s="141"/>
      <c r="G7" s="74"/>
      <c r="H7" s="75"/>
      <c r="I7" s="76"/>
      <c r="J7" s="77"/>
      <c r="K7" s="55"/>
    </row>
    <row r="8" spans="1:12" ht="18" customHeight="1" x14ac:dyDescent="0.15">
      <c r="A8" s="124" t="s">
        <v>51</v>
      </c>
      <c r="B8" s="64"/>
      <c r="C8" s="65"/>
      <c r="D8" s="66"/>
      <c r="E8" s="67"/>
      <c r="F8" s="140"/>
      <c r="G8" s="69" t="s">
        <v>37</v>
      </c>
      <c r="I8" s="55"/>
      <c r="J8" s="55"/>
      <c r="K8" s="56"/>
    </row>
    <row r="9" spans="1:12" ht="18" customHeight="1" x14ac:dyDescent="0.15">
      <c r="A9" s="70"/>
      <c r="B9" s="71"/>
      <c r="C9" s="72">
        <v>1</v>
      </c>
      <c r="D9" s="73" t="s">
        <v>43</v>
      </c>
      <c r="E9" s="141"/>
      <c r="F9" s="141"/>
      <c r="G9" s="74"/>
      <c r="H9" s="75"/>
      <c r="I9" s="76"/>
      <c r="J9" s="77"/>
      <c r="K9" s="56"/>
    </row>
    <row r="10" spans="1:12" ht="18" customHeight="1" x14ac:dyDescent="0.15">
      <c r="A10" s="124" t="s">
        <v>76</v>
      </c>
      <c r="B10" s="64"/>
      <c r="C10" s="65"/>
      <c r="D10" s="66"/>
      <c r="E10" s="67"/>
      <c r="F10" s="140"/>
      <c r="G10" s="69" t="s">
        <v>38</v>
      </c>
      <c r="I10" s="55"/>
      <c r="J10" s="55"/>
      <c r="K10" s="56"/>
    </row>
    <row r="11" spans="1:12" ht="18" customHeight="1" x14ac:dyDescent="0.15">
      <c r="A11" s="70"/>
      <c r="B11" s="71"/>
      <c r="C11" s="72">
        <v>1</v>
      </c>
      <c r="D11" s="73" t="s">
        <v>43</v>
      </c>
      <c r="E11" s="141"/>
      <c r="F11" s="141"/>
      <c r="G11" s="74"/>
      <c r="H11" s="75"/>
      <c r="I11" s="76"/>
      <c r="J11" s="77"/>
      <c r="K11" s="56"/>
    </row>
    <row r="12" spans="1:12" ht="18" customHeight="1" x14ac:dyDescent="0.15">
      <c r="A12" s="124" t="s">
        <v>52</v>
      </c>
      <c r="B12" s="64"/>
      <c r="C12" s="65"/>
      <c r="D12" s="66"/>
      <c r="E12" s="67"/>
      <c r="F12" s="140"/>
      <c r="G12" s="69" t="s">
        <v>39</v>
      </c>
      <c r="I12" s="55"/>
      <c r="J12" s="55"/>
      <c r="K12" s="56"/>
    </row>
    <row r="13" spans="1:12" ht="18" customHeight="1" x14ac:dyDescent="0.15">
      <c r="A13" s="70"/>
      <c r="B13" s="71"/>
      <c r="C13" s="72">
        <v>1</v>
      </c>
      <c r="D13" s="73" t="s">
        <v>43</v>
      </c>
      <c r="E13" s="141"/>
      <c r="F13" s="141"/>
      <c r="G13" s="74"/>
      <c r="H13" s="75"/>
      <c r="I13" s="76"/>
      <c r="J13" s="77"/>
      <c r="K13" s="56"/>
    </row>
    <row r="14" spans="1:12" ht="18" customHeight="1" x14ac:dyDescent="0.15">
      <c r="A14" s="124" t="s">
        <v>53</v>
      </c>
      <c r="B14" s="64"/>
      <c r="C14" s="65"/>
      <c r="D14" s="66"/>
      <c r="E14" s="67"/>
      <c r="F14" s="140"/>
      <c r="G14" s="69" t="s">
        <v>63</v>
      </c>
      <c r="I14" s="55"/>
      <c r="J14" s="55"/>
      <c r="K14" s="56"/>
    </row>
    <row r="15" spans="1:12" ht="18" customHeight="1" x14ac:dyDescent="0.15">
      <c r="A15" s="70"/>
      <c r="B15" s="71"/>
      <c r="C15" s="72">
        <v>1</v>
      </c>
      <c r="D15" s="73" t="s">
        <v>43</v>
      </c>
      <c r="E15" s="141"/>
      <c r="F15" s="141"/>
      <c r="G15" s="74"/>
      <c r="H15" s="75"/>
      <c r="I15" s="76"/>
      <c r="J15" s="77"/>
      <c r="K15" s="56"/>
    </row>
    <row r="16" spans="1:12" ht="18" customHeight="1" x14ac:dyDescent="0.15">
      <c r="A16" s="63" t="s">
        <v>64</v>
      </c>
      <c r="B16" s="64"/>
      <c r="C16" s="65"/>
      <c r="D16" s="66"/>
      <c r="E16" s="67"/>
      <c r="F16" s="140"/>
      <c r="G16" s="69"/>
      <c r="I16" s="55"/>
      <c r="J16" s="55"/>
      <c r="K16" s="55"/>
    </row>
    <row r="17" spans="1:11" ht="18" customHeight="1" x14ac:dyDescent="0.15">
      <c r="A17" s="70"/>
      <c r="B17" s="71"/>
      <c r="C17" s="72">
        <v>1</v>
      </c>
      <c r="D17" s="73" t="s">
        <v>43</v>
      </c>
      <c r="E17" s="141"/>
      <c r="F17" s="141"/>
      <c r="G17" s="74"/>
      <c r="H17" s="75"/>
      <c r="I17" s="76"/>
      <c r="J17" s="77"/>
      <c r="K17" s="56"/>
    </row>
    <row r="18" spans="1:11" ht="18" customHeight="1" x14ac:dyDescent="0.15">
      <c r="A18" s="63" t="s">
        <v>65</v>
      </c>
      <c r="B18" s="64"/>
      <c r="C18" s="65"/>
      <c r="D18" s="66"/>
      <c r="E18" s="67"/>
      <c r="F18" s="140"/>
      <c r="G18" s="69"/>
      <c r="H18" s="159"/>
      <c r="I18" s="159"/>
      <c r="J18" s="55"/>
      <c r="K18" s="56"/>
    </row>
    <row r="19" spans="1:11" ht="18" customHeight="1" x14ac:dyDescent="0.15">
      <c r="A19" s="78"/>
      <c r="B19" s="71"/>
      <c r="C19" s="72">
        <v>1</v>
      </c>
      <c r="D19" s="73" t="s">
        <v>43</v>
      </c>
      <c r="E19" s="141"/>
      <c r="F19" s="141"/>
      <c r="G19" s="74"/>
      <c r="H19" s="75"/>
      <c r="I19" s="79"/>
      <c r="J19" s="77"/>
      <c r="K19" s="56"/>
    </row>
    <row r="20" spans="1:11" ht="18" customHeight="1" x14ac:dyDescent="0.15">
      <c r="A20" s="63" t="s">
        <v>66</v>
      </c>
      <c r="B20" s="64"/>
      <c r="C20" s="65"/>
      <c r="D20" s="66"/>
      <c r="E20" s="67"/>
      <c r="F20" s="140"/>
      <c r="G20" s="69"/>
      <c r="H20" s="15"/>
      <c r="I20" s="15"/>
      <c r="J20" s="55"/>
      <c r="K20" s="56"/>
    </row>
    <row r="21" spans="1:11" ht="18" customHeight="1" x14ac:dyDescent="0.15">
      <c r="A21" s="70"/>
      <c r="B21" s="71"/>
      <c r="C21" s="72">
        <v>1</v>
      </c>
      <c r="D21" s="73" t="s">
        <v>43</v>
      </c>
      <c r="E21" s="141"/>
      <c r="F21" s="141"/>
      <c r="G21" s="74"/>
      <c r="H21" s="15"/>
      <c r="I21" s="15"/>
      <c r="J21" s="77"/>
      <c r="K21" s="56"/>
    </row>
    <row r="22" spans="1:11" ht="18" customHeight="1" x14ac:dyDescent="0.15">
      <c r="A22" s="63"/>
      <c r="B22" s="64"/>
      <c r="C22" s="65"/>
      <c r="D22" s="66"/>
      <c r="E22" s="67"/>
      <c r="F22" s="142"/>
      <c r="G22" s="81"/>
      <c r="I22" s="55"/>
      <c r="J22" s="55"/>
      <c r="K22" s="56"/>
    </row>
    <row r="23" spans="1:11" ht="18" customHeight="1" x14ac:dyDescent="0.15">
      <c r="A23" s="70"/>
      <c r="B23" s="71"/>
      <c r="C23" s="80"/>
      <c r="D23" s="73"/>
      <c r="E23" s="141"/>
      <c r="F23" s="141"/>
      <c r="G23" s="74"/>
      <c r="H23" s="75"/>
      <c r="I23" s="76"/>
      <c r="J23" s="77"/>
      <c r="K23" s="56"/>
    </row>
    <row r="24" spans="1:11" ht="18" customHeight="1" x14ac:dyDescent="0.15">
      <c r="A24" s="63"/>
      <c r="B24" s="64"/>
      <c r="C24" s="65"/>
      <c r="D24" s="66"/>
      <c r="E24" s="67"/>
      <c r="F24" s="142"/>
      <c r="G24" s="81"/>
      <c r="I24" s="55"/>
      <c r="J24" s="55"/>
      <c r="K24" s="55"/>
    </row>
    <row r="25" spans="1:11" ht="18" customHeight="1" x14ac:dyDescent="0.15">
      <c r="A25" s="70"/>
      <c r="B25" s="71"/>
      <c r="C25" s="80"/>
      <c r="D25" s="73"/>
      <c r="E25" s="141"/>
      <c r="F25" s="141"/>
      <c r="G25" s="74"/>
      <c r="H25" s="75"/>
      <c r="I25" s="76"/>
      <c r="J25" s="55"/>
      <c r="K25" s="56"/>
    </row>
    <row r="26" spans="1:11" ht="18" customHeight="1" x14ac:dyDescent="0.15">
      <c r="A26" s="63"/>
      <c r="B26" s="64"/>
      <c r="C26" s="65"/>
      <c r="D26" s="66"/>
      <c r="E26" s="67"/>
      <c r="F26" s="140"/>
      <c r="G26" s="69"/>
      <c r="I26" s="55"/>
      <c r="J26" s="55"/>
      <c r="K26" s="56"/>
    </row>
    <row r="27" spans="1:11" ht="18" customHeight="1" x14ac:dyDescent="0.15">
      <c r="A27" s="70"/>
      <c r="B27" s="71"/>
      <c r="C27" s="80"/>
      <c r="D27" s="73"/>
      <c r="E27" s="141"/>
      <c r="F27" s="141"/>
      <c r="G27" s="74"/>
      <c r="H27" s="75"/>
      <c r="I27" s="76"/>
      <c r="J27" s="77"/>
      <c r="K27" s="56"/>
    </row>
    <row r="28" spans="1:11" ht="18" customHeight="1" x14ac:dyDescent="0.15">
      <c r="A28" s="63"/>
      <c r="B28" s="64"/>
      <c r="C28" s="65"/>
      <c r="D28" s="66"/>
      <c r="E28" s="67"/>
      <c r="F28" s="140"/>
      <c r="G28" s="69"/>
      <c r="I28" s="55"/>
      <c r="J28" s="55"/>
      <c r="K28" s="56"/>
    </row>
    <row r="29" spans="1:11" ht="18" customHeight="1" x14ac:dyDescent="0.15">
      <c r="A29" s="70"/>
      <c r="B29" s="71"/>
      <c r="C29" s="72"/>
      <c r="D29" s="73"/>
      <c r="E29" s="141"/>
      <c r="F29" s="141"/>
      <c r="G29" s="74"/>
      <c r="H29" s="75"/>
      <c r="I29" s="76"/>
      <c r="J29" s="77"/>
      <c r="K29" s="56"/>
    </row>
    <row r="30" spans="1:11" ht="18" customHeight="1" x14ac:dyDescent="0.15">
      <c r="A30" s="63"/>
      <c r="B30" s="64"/>
      <c r="C30" s="65"/>
      <c r="D30" s="66"/>
      <c r="E30" s="67"/>
      <c r="F30" s="68"/>
      <c r="G30" s="69"/>
      <c r="I30" s="55"/>
      <c r="J30" s="55"/>
      <c r="K30" s="56"/>
    </row>
    <row r="31" spans="1:11" ht="18" customHeight="1" x14ac:dyDescent="0.15">
      <c r="A31" s="70"/>
      <c r="B31" s="71"/>
      <c r="C31" s="72"/>
      <c r="D31" s="73"/>
      <c r="E31" s="60"/>
      <c r="F31" s="60"/>
      <c r="G31" s="74"/>
      <c r="H31" s="75"/>
      <c r="I31" s="76"/>
      <c r="J31" s="77"/>
      <c r="K31" s="56"/>
    </row>
    <row r="32" spans="1:11" ht="18" customHeight="1" x14ac:dyDescent="0.15">
      <c r="A32" s="63"/>
      <c r="B32" s="64"/>
      <c r="C32" s="65"/>
      <c r="D32" s="66"/>
      <c r="E32" s="67"/>
      <c r="F32" s="68"/>
      <c r="G32" s="69"/>
      <c r="I32" s="55"/>
      <c r="J32" s="55"/>
      <c r="K32" s="56"/>
    </row>
    <row r="33" spans="1:11" ht="18" customHeight="1" x14ac:dyDescent="0.15">
      <c r="A33" s="70"/>
      <c r="B33" s="71"/>
      <c r="C33" s="72"/>
      <c r="D33" s="73"/>
      <c r="E33" s="60"/>
      <c r="F33" s="60"/>
      <c r="G33" s="74"/>
      <c r="H33" s="75"/>
      <c r="I33" s="76"/>
      <c r="J33" s="77"/>
      <c r="K33" s="56"/>
    </row>
    <row r="34" spans="1:11" ht="18" customHeight="1" x14ac:dyDescent="0.15">
      <c r="A34" s="63"/>
      <c r="B34" s="64"/>
      <c r="C34" s="65"/>
      <c r="D34" s="66"/>
      <c r="E34" s="67"/>
      <c r="F34" s="68"/>
      <c r="G34" s="69"/>
      <c r="I34" s="55"/>
      <c r="J34" s="55"/>
      <c r="K34" s="55"/>
    </row>
    <row r="35" spans="1:11" ht="18" customHeight="1" x14ac:dyDescent="0.15">
      <c r="A35" s="70"/>
      <c r="B35" s="71"/>
      <c r="C35" s="80"/>
      <c r="D35" s="73"/>
      <c r="E35" s="60"/>
      <c r="F35" s="60"/>
      <c r="G35" s="74"/>
      <c r="H35" s="75"/>
      <c r="I35" s="76"/>
      <c r="J35" s="77"/>
      <c r="K35" s="55"/>
    </row>
    <row r="36" spans="1:11" ht="18" customHeight="1" x14ac:dyDescent="0.15">
      <c r="A36" s="63"/>
      <c r="B36" s="64"/>
      <c r="C36" s="65"/>
      <c r="D36" s="66"/>
      <c r="E36" s="67"/>
      <c r="F36" s="68"/>
      <c r="G36" s="69"/>
      <c r="I36" s="55"/>
      <c r="J36" s="55"/>
      <c r="K36" s="56"/>
    </row>
    <row r="37" spans="1:11" ht="18" customHeight="1" x14ac:dyDescent="0.15">
      <c r="A37" s="70"/>
      <c r="B37" s="71"/>
      <c r="C37" s="72"/>
      <c r="D37" s="73"/>
      <c r="E37" s="60"/>
      <c r="F37" s="60"/>
      <c r="G37" s="74"/>
      <c r="H37" s="75"/>
      <c r="I37" s="76"/>
      <c r="J37" s="77"/>
      <c r="K37" s="56"/>
    </row>
    <row r="38" spans="1:11" ht="18" customHeight="1" x14ac:dyDescent="0.15">
      <c r="A38" s="63"/>
      <c r="B38" s="64"/>
      <c r="C38" s="65"/>
      <c r="D38" s="66"/>
      <c r="E38" s="67"/>
      <c r="F38" s="68"/>
      <c r="G38" s="69"/>
      <c r="I38" s="55"/>
      <c r="J38" s="55"/>
      <c r="K38" s="56"/>
    </row>
    <row r="39" spans="1:11" ht="18" customHeight="1" x14ac:dyDescent="0.15">
      <c r="A39" s="70"/>
      <c r="B39" s="71"/>
      <c r="C39" s="72"/>
      <c r="D39" s="73"/>
      <c r="E39" s="60"/>
      <c r="F39" s="60"/>
      <c r="G39" s="74"/>
      <c r="H39" s="75"/>
      <c r="I39" s="76"/>
      <c r="J39" s="77"/>
      <c r="K39" s="56"/>
    </row>
    <row r="40" spans="1:11" ht="18" customHeight="1" x14ac:dyDescent="0.15">
      <c r="A40" s="63"/>
      <c r="B40" s="64"/>
      <c r="C40" s="65"/>
      <c r="D40" s="66"/>
      <c r="E40" s="67"/>
      <c r="F40" s="68"/>
      <c r="G40" s="69"/>
      <c r="I40" s="55"/>
      <c r="J40" s="55"/>
      <c r="K40" s="56"/>
    </row>
    <row r="41" spans="1:11" ht="18" customHeight="1" x14ac:dyDescent="0.15">
      <c r="A41" s="70"/>
      <c r="B41" s="71"/>
      <c r="C41" s="72"/>
      <c r="D41" s="73"/>
      <c r="E41" s="60"/>
      <c r="F41" s="60"/>
      <c r="G41" s="74"/>
      <c r="H41" s="75"/>
      <c r="I41" s="76"/>
      <c r="J41" s="77"/>
      <c r="K41" s="56"/>
    </row>
    <row r="42" spans="1:11" ht="18" customHeight="1" x14ac:dyDescent="0.15">
      <c r="A42" s="12" t="s">
        <v>7</v>
      </c>
      <c r="B42" s="49"/>
      <c r="C42" s="83"/>
      <c r="D42" s="84"/>
      <c r="E42" s="85"/>
      <c r="F42" s="86"/>
      <c r="G42" s="81"/>
      <c r="I42" s="55"/>
      <c r="J42" s="55"/>
      <c r="K42" s="55"/>
    </row>
    <row r="43" spans="1:11" ht="18" customHeight="1" x14ac:dyDescent="0.15">
      <c r="A43" s="13" t="s">
        <v>21</v>
      </c>
      <c r="B43" s="87"/>
      <c r="C43" s="88"/>
      <c r="D43" s="89"/>
      <c r="E43" s="90"/>
      <c r="F43" s="148"/>
      <c r="G43" s="91"/>
      <c r="I43" s="56"/>
      <c r="J43" s="55"/>
      <c r="K43" s="56"/>
    </row>
    <row r="44" spans="1:11" ht="18" customHeight="1" x14ac:dyDescent="0.15"/>
    <row r="45" spans="1:11" ht="18" customHeight="1" x14ac:dyDescent="0.15"/>
    <row r="46" spans="1:11" ht="18" customHeight="1" x14ac:dyDescent="0.15"/>
    <row r="47" spans="1:11" ht="18" customHeight="1" x14ac:dyDescent="0.15"/>
    <row r="48" spans="1:11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18" customHeight="1" x14ac:dyDescent="0.15"/>
    <row r="178" ht="18" customHeight="1" x14ac:dyDescent="0.15"/>
  </sheetData>
  <mergeCells count="2">
    <mergeCell ref="F2:G2"/>
    <mergeCell ref="I3:L3"/>
  </mergeCells>
  <phoneticPr fontId="2"/>
  <pageMargins left="0.78740157480314965" right="0.59055118110236227" top="0.78740157480314965" bottom="0.78740157480314965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15CD-62F8-488A-BD27-E7E537A85AA1}">
  <sheetPr>
    <tabColor rgb="FF00B0F0"/>
  </sheetPr>
  <dimension ref="A1:L86"/>
  <sheetViews>
    <sheetView view="pageBreakPreview" zoomScale="110" zoomScaleSheetLayoutView="110" workbookViewId="0">
      <selection activeCell="I51" sqref="I51"/>
    </sheetView>
  </sheetViews>
  <sheetFormatPr defaultRowHeight="11.25" x14ac:dyDescent="0.15"/>
  <cols>
    <col min="1" max="1" width="18.25" style="39" customWidth="1"/>
    <col min="2" max="2" width="16" style="39" customWidth="1"/>
    <col min="3" max="3" width="8.125" style="39" customWidth="1"/>
    <col min="4" max="4" width="4" style="39" customWidth="1"/>
    <col min="5" max="5" width="9.625" style="39" customWidth="1"/>
    <col min="6" max="6" width="11.125" style="39" customWidth="1"/>
    <col min="7" max="7" width="14.125" style="92" customWidth="1"/>
    <col min="8" max="8" width="9.5" style="39" bestFit="1" customWidth="1"/>
    <col min="9" max="12" width="9.625" style="39" customWidth="1"/>
    <col min="13" max="16384" width="9" style="39"/>
  </cols>
  <sheetData>
    <row r="1" spans="1:12" ht="21" customHeight="1" x14ac:dyDescent="0.15">
      <c r="A1" s="37" t="s">
        <v>40</v>
      </c>
      <c r="B1" s="37"/>
      <c r="C1" s="37"/>
      <c r="D1" s="37"/>
      <c r="E1" s="37"/>
      <c r="F1" s="37"/>
      <c r="G1" s="38" t="s">
        <v>41</v>
      </c>
    </row>
    <row r="2" spans="1:12" ht="27" customHeight="1" x14ac:dyDescent="0.15">
      <c r="A2" s="40" t="str">
        <f>内訳書!A2</f>
        <v>加茂市耐震改修促進計画策定業務委託</v>
      </c>
      <c r="B2" s="41"/>
      <c r="C2" s="93"/>
      <c r="D2" s="93"/>
      <c r="E2" s="93"/>
      <c r="F2" s="41"/>
      <c r="G2" s="42"/>
      <c r="H2" s="47"/>
    </row>
    <row r="3" spans="1:12" ht="27" customHeight="1" x14ac:dyDescent="0.15">
      <c r="A3" s="43" t="s">
        <v>29</v>
      </c>
      <c r="B3" s="44" t="s">
        <v>30</v>
      </c>
      <c r="C3" s="45" t="s">
        <v>31</v>
      </c>
      <c r="D3" s="44" t="s">
        <v>32</v>
      </c>
      <c r="E3" s="45" t="s">
        <v>33</v>
      </c>
      <c r="F3" s="45" t="s">
        <v>34</v>
      </c>
      <c r="G3" s="46" t="s">
        <v>35</v>
      </c>
      <c r="I3" s="238"/>
      <c r="J3" s="238"/>
      <c r="K3" s="238"/>
      <c r="L3" s="238"/>
    </row>
    <row r="4" spans="1:12" ht="18" customHeight="1" x14ac:dyDescent="0.15">
      <c r="A4" s="94" t="s">
        <v>50</v>
      </c>
      <c r="B4" s="64"/>
      <c r="C4" s="95"/>
      <c r="D4" s="96"/>
      <c r="E4" s="97"/>
      <c r="F4" s="98"/>
      <c r="G4" s="99" t="s">
        <v>42</v>
      </c>
      <c r="I4" s="55"/>
      <c r="J4" s="55"/>
      <c r="K4" s="55"/>
    </row>
    <row r="5" spans="1:12" ht="18" customHeight="1" x14ac:dyDescent="0.15">
      <c r="A5" s="100"/>
      <c r="B5" s="101"/>
      <c r="C5" s="102">
        <v>1</v>
      </c>
      <c r="D5" s="89" t="s">
        <v>43</v>
      </c>
      <c r="E5" s="143"/>
      <c r="F5" s="148"/>
      <c r="G5" s="91"/>
      <c r="I5" s="55"/>
      <c r="J5" s="55"/>
      <c r="K5" s="103"/>
    </row>
    <row r="6" spans="1:12" ht="18" customHeight="1" x14ac:dyDescent="0.15">
      <c r="A6" s="113" t="s">
        <v>56</v>
      </c>
      <c r="B6" s="114"/>
      <c r="C6" s="65"/>
      <c r="D6" s="66"/>
      <c r="E6" s="115"/>
      <c r="F6" s="116"/>
      <c r="G6" s="155"/>
      <c r="I6" s="55"/>
      <c r="J6" s="55"/>
      <c r="K6" s="55"/>
    </row>
    <row r="7" spans="1:12" ht="18" customHeight="1" x14ac:dyDescent="0.15">
      <c r="A7" s="70"/>
      <c r="B7" s="117"/>
      <c r="C7" s="135"/>
      <c r="D7" s="73" t="s">
        <v>44</v>
      </c>
      <c r="E7" s="141"/>
      <c r="F7" s="141"/>
      <c r="G7" s="154"/>
      <c r="I7" s="55"/>
      <c r="J7" s="55"/>
      <c r="K7" s="55"/>
    </row>
    <row r="8" spans="1:12" ht="18" customHeight="1" x14ac:dyDescent="0.15">
      <c r="A8" s="113" t="s">
        <v>57</v>
      </c>
      <c r="B8" s="114"/>
      <c r="C8" s="65"/>
      <c r="D8" s="66"/>
      <c r="E8" s="115"/>
      <c r="F8" s="116"/>
      <c r="G8" s="155"/>
      <c r="I8" s="55"/>
      <c r="J8" s="55"/>
      <c r="K8" s="55"/>
    </row>
    <row r="9" spans="1:12" ht="18" customHeight="1" x14ac:dyDescent="0.15">
      <c r="A9" s="70"/>
      <c r="B9" s="117"/>
      <c r="C9" s="135"/>
      <c r="D9" s="73" t="s">
        <v>44</v>
      </c>
      <c r="E9" s="141"/>
      <c r="F9" s="141"/>
      <c r="G9" s="154"/>
      <c r="I9" s="55"/>
      <c r="J9" s="55"/>
      <c r="K9" s="55"/>
    </row>
    <row r="10" spans="1:12" ht="18" customHeight="1" x14ac:dyDescent="0.15">
      <c r="A10" s="120" t="s">
        <v>58</v>
      </c>
      <c r="B10" s="121"/>
      <c r="C10" s="50"/>
      <c r="D10" s="51"/>
      <c r="E10" s="122"/>
      <c r="F10" s="52"/>
      <c r="G10" s="155"/>
      <c r="I10" s="55"/>
      <c r="J10" s="55"/>
      <c r="K10" s="55"/>
    </row>
    <row r="11" spans="1:12" ht="18" customHeight="1" x14ac:dyDescent="0.15">
      <c r="A11" s="70"/>
      <c r="B11" s="117"/>
      <c r="C11" s="135"/>
      <c r="D11" s="73" t="s">
        <v>44</v>
      </c>
      <c r="E11" s="141"/>
      <c r="F11" s="141"/>
      <c r="G11" s="154"/>
      <c r="I11" s="112"/>
      <c r="J11" s="55"/>
      <c r="K11" s="103"/>
    </row>
    <row r="12" spans="1:12" ht="18" customHeight="1" x14ac:dyDescent="0.15">
      <c r="A12" s="124"/>
      <c r="B12" s="125"/>
      <c r="C12" s="107"/>
      <c r="D12" s="108"/>
      <c r="E12" s="144"/>
      <c r="F12" s="116"/>
      <c r="G12" s="126"/>
      <c r="I12" s="55"/>
      <c r="J12" s="55"/>
      <c r="K12" s="55"/>
    </row>
    <row r="13" spans="1:12" ht="18" customHeight="1" x14ac:dyDescent="0.15">
      <c r="A13" s="127" t="s">
        <v>45</v>
      </c>
      <c r="B13" s="128"/>
      <c r="C13" s="129"/>
      <c r="D13" s="89"/>
      <c r="E13" s="151"/>
      <c r="F13" s="152"/>
      <c r="G13" s="130"/>
      <c r="I13" s="55"/>
      <c r="J13" s="55"/>
      <c r="K13" s="55"/>
    </row>
    <row r="14" spans="1:12" ht="18" customHeight="1" x14ac:dyDescent="0.15">
      <c r="A14" s="156" t="s">
        <v>51</v>
      </c>
      <c r="B14" s="64"/>
      <c r="C14" s="95"/>
      <c r="D14" s="96"/>
      <c r="E14" s="97"/>
      <c r="F14" s="98"/>
      <c r="G14" s="99" t="s">
        <v>46</v>
      </c>
      <c r="I14" s="55"/>
      <c r="J14" s="55"/>
      <c r="K14" s="55"/>
    </row>
    <row r="15" spans="1:12" ht="18" customHeight="1" x14ac:dyDescent="0.15">
      <c r="A15" s="78"/>
      <c r="B15" s="104"/>
      <c r="C15" s="102">
        <v>1</v>
      </c>
      <c r="D15" s="89" t="s">
        <v>43</v>
      </c>
      <c r="E15" s="143"/>
      <c r="F15" s="148"/>
      <c r="G15" s="91"/>
      <c r="I15" s="55"/>
      <c r="J15" s="55"/>
      <c r="K15" s="103"/>
    </row>
    <row r="16" spans="1:12" ht="18" customHeight="1" x14ac:dyDescent="0.15">
      <c r="A16" s="156" t="s">
        <v>57</v>
      </c>
      <c r="B16" s="157"/>
      <c r="C16" s="65"/>
      <c r="D16" s="66"/>
      <c r="E16" s="115"/>
      <c r="F16" s="116"/>
      <c r="G16" s="155"/>
      <c r="I16" s="55"/>
      <c r="J16" s="55"/>
      <c r="K16" s="55"/>
    </row>
    <row r="17" spans="1:11" ht="18" customHeight="1" x14ac:dyDescent="0.15">
      <c r="A17" s="70"/>
      <c r="B17" s="117"/>
      <c r="C17" s="135"/>
      <c r="D17" s="73" t="s">
        <v>44</v>
      </c>
      <c r="E17" s="141"/>
      <c r="F17" s="141"/>
      <c r="G17" s="154"/>
      <c r="H17" s="75"/>
      <c r="I17" s="79"/>
      <c r="J17" s="77"/>
      <c r="K17" s="55"/>
    </row>
    <row r="18" spans="1:11" ht="18" customHeight="1" x14ac:dyDescent="0.15">
      <c r="A18" s="120" t="s">
        <v>59</v>
      </c>
      <c r="B18" s="121"/>
      <c r="C18" s="50"/>
      <c r="D18" s="51"/>
      <c r="E18" s="122"/>
      <c r="F18" s="52"/>
      <c r="G18" s="155"/>
      <c r="I18" s="55"/>
      <c r="J18" s="55"/>
      <c r="K18" s="55"/>
    </row>
    <row r="19" spans="1:11" ht="18" customHeight="1" x14ac:dyDescent="0.15">
      <c r="A19" s="70"/>
      <c r="B19" s="117"/>
      <c r="C19" s="135"/>
      <c r="D19" s="73" t="s">
        <v>44</v>
      </c>
      <c r="E19" s="141"/>
      <c r="F19" s="141"/>
      <c r="G19" s="154"/>
      <c r="I19" s="112"/>
      <c r="J19" s="55"/>
      <c r="K19" s="103"/>
    </row>
    <row r="20" spans="1:11" ht="18" customHeight="1" x14ac:dyDescent="0.15">
      <c r="A20" s="124"/>
      <c r="B20" s="125"/>
      <c r="C20" s="107"/>
      <c r="D20" s="108"/>
      <c r="E20" s="144"/>
      <c r="F20" s="116"/>
      <c r="G20" s="126"/>
      <c r="I20" s="55"/>
      <c r="J20" s="55"/>
      <c r="K20" s="55"/>
    </row>
    <row r="21" spans="1:11" ht="18" customHeight="1" x14ac:dyDescent="0.15">
      <c r="A21" s="127" t="s">
        <v>45</v>
      </c>
      <c r="B21" s="128"/>
      <c r="C21" s="129"/>
      <c r="D21" s="89"/>
      <c r="E21" s="151"/>
      <c r="F21" s="152"/>
      <c r="G21" s="130"/>
      <c r="I21" s="55"/>
      <c r="J21" s="55"/>
      <c r="K21" s="103"/>
    </row>
    <row r="22" spans="1:11" ht="18" customHeight="1" x14ac:dyDescent="0.15">
      <c r="A22" s="156" t="s">
        <v>76</v>
      </c>
      <c r="B22" s="64"/>
      <c r="C22" s="95"/>
      <c r="D22" s="96"/>
      <c r="E22" s="97"/>
      <c r="F22" s="98"/>
      <c r="G22" s="99" t="s">
        <v>48</v>
      </c>
      <c r="I22" s="55"/>
      <c r="J22" s="55"/>
      <c r="K22" s="55"/>
    </row>
    <row r="23" spans="1:11" ht="18" customHeight="1" x14ac:dyDescent="0.15">
      <c r="A23" s="100"/>
      <c r="B23" s="101"/>
      <c r="C23" s="102">
        <v>1</v>
      </c>
      <c r="D23" s="89" t="s">
        <v>43</v>
      </c>
      <c r="E23" s="143"/>
      <c r="F23" s="148"/>
      <c r="G23" s="91"/>
      <c r="I23" s="55"/>
      <c r="J23" s="55"/>
      <c r="K23" s="103"/>
    </row>
    <row r="24" spans="1:11" ht="18" customHeight="1" x14ac:dyDescent="0.15">
      <c r="A24" s="113" t="s">
        <v>57</v>
      </c>
      <c r="B24" s="114"/>
      <c r="C24" s="65"/>
      <c r="D24" s="66"/>
      <c r="E24" s="115"/>
      <c r="F24" s="116"/>
      <c r="G24" s="155"/>
      <c r="I24" s="55"/>
      <c r="J24" s="55"/>
      <c r="K24" s="55"/>
    </row>
    <row r="25" spans="1:11" ht="18" customHeight="1" x14ac:dyDescent="0.15">
      <c r="A25" s="70"/>
      <c r="B25" s="117"/>
      <c r="C25" s="135"/>
      <c r="D25" s="73" t="s">
        <v>44</v>
      </c>
      <c r="E25" s="141"/>
      <c r="F25" s="141"/>
      <c r="G25" s="154"/>
      <c r="I25" s="55"/>
      <c r="J25" s="55"/>
      <c r="K25" s="55"/>
    </row>
    <row r="26" spans="1:11" ht="18" customHeight="1" x14ac:dyDescent="0.15">
      <c r="A26" s="113" t="s">
        <v>59</v>
      </c>
      <c r="B26" s="114"/>
      <c r="C26" s="65"/>
      <c r="D26" s="66"/>
      <c r="E26" s="115"/>
      <c r="F26" s="116"/>
      <c r="G26" s="155"/>
      <c r="I26" s="55"/>
      <c r="J26" s="55"/>
      <c r="K26" s="55"/>
    </row>
    <row r="27" spans="1:11" ht="18" customHeight="1" x14ac:dyDescent="0.15">
      <c r="A27" s="70"/>
      <c r="B27" s="117"/>
      <c r="C27" s="135"/>
      <c r="D27" s="73" t="s">
        <v>44</v>
      </c>
      <c r="E27" s="141"/>
      <c r="F27" s="141"/>
      <c r="G27" s="154"/>
      <c r="I27" s="55"/>
      <c r="J27" s="55"/>
      <c r="K27" s="55"/>
    </row>
    <row r="28" spans="1:11" ht="18" customHeight="1" x14ac:dyDescent="0.15">
      <c r="A28" s="120" t="s">
        <v>58</v>
      </c>
      <c r="B28" s="121"/>
      <c r="C28" s="50"/>
      <c r="D28" s="51"/>
      <c r="E28" s="122"/>
      <c r="F28" s="52"/>
      <c r="G28" s="155"/>
      <c r="I28" s="55"/>
      <c r="J28" s="55"/>
      <c r="K28" s="55"/>
    </row>
    <row r="29" spans="1:11" ht="18" customHeight="1" x14ac:dyDescent="0.15">
      <c r="A29" s="70"/>
      <c r="B29" s="117"/>
      <c r="C29" s="135"/>
      <c r="D29" s="73" t="s">
        <v>44</v>
      </c>
      <c r="E29" s="141"/>
      <c r="F29" s="141"/>
      <c r="G29" s="154"/>
      <c r="I29" s="112"/>
      <c r="J29" s="55"/>
      <c r="K29" s="103"/>
    </row>
    <row r="30" spans="1:11" ht="18" customHeight="1" x14ac:dyDescent="0.15">
      <c r="A30" s="124"/>
      <c r="B30" s="125"/>
      <c r="C30" s="107"/>
      <c r="D30" s="108"/>
      <c r="E30" s="144"/>
      <c r="F30" s="116"/>
      <c r="G30" s="126"/>
      <c r="I30" s="55"/>
      <c r="J30" s="55"/>
      <c r="K30" s="55"/>
    </row>
    <row r="31" spans="1:11" ht="18" customHeight="1" x14ac:dyDescent="0.15">
      <c r="A31" s="127" t="s">
        <v>45</v>
      </c>
      <c r="B31" s="128"/>
      <c r="C31" s="129"/>
      <c r="D31" s="89"/>
      <c r="E31" s="151"/>
      <c r="F31" s="152"/>
      <c r="G31" s="130"/>
      <c r="I31" s="55"/>
      <c r="J31" s="55"/>
      <c r="K31" s="55"/>
    </row>
    <row r="32" spans="1:11" ht="18" customHeight="1" x14ac:dyDescent="0.15">
      <c r="A32" s="156" t="s">
        <v>52</v>
      </c>
      <c r="B32" s="64"/>
      <c r="C32" s="95"/>
      <c r="D32" s="96"/>
      <c r="E32" s="97"/>
      <c r="F32" s="98"/>
      <c r="G32" s="99" t="s">
        <v>49</v>
      </c>
      <c r="I32" s="55"/>
      <c r="J32" s="55"/>
      <c r="K32" s="55"/>
    </row>
    <row r="33" spans="1:12" ht="18" customHeight="1" x14ac:dyDescent="0.15">
      <c r="A33" s="100"/>
      <c r="B33" s="101"/>
      <c r="C33" s="102">
        <v>1</v>
      </c>
      <c r="D33" s="89" t="s">
        <v>43</v>
      </c>
      <c r="E33" s="143"/>
      <c r="F33" s="148"/>
      <c r="G33" s="91"/>
      <c r="I33" s="55"/>
      <c r="J33" s="55"/>
      <c r="K33" s="103"/>
    </row>
    <row r="34" spans="1:12" ht="18" customHeight="1" x14ac:dyDescent="0.15">
      <c r="A34" s="113" t="s">
        <v>57</v>
      </c>
      <c r="B34" s="114"/>
      <c r="C34" s="65"/>
      <c r="D34" s="66"/>
      <c r="E34" s="115"/>
      <c r="F34" s="116"/>
      <c r="G34" s="155"/>
      <c r="I34" s="55"/>
      <c r="J34" s="55"/>
      <c r="K34" s="55"/>
    </row>
    <row r="35" spans="1:12" ht="18" customHeight="1" x14ac:dyDescent="0.15">
      <c r="A35" s="70"/>
      <c r="B35" s="117"/>
      <c r="C35" s="135"/>
      <c r="D35" s="73" t="s">
        <v>44</v>
      </c>
      <c r="E35" s="141"/>
      <c r="F35" s="141"/>
      <c r="G35" s="154"/>
      <c r="I35" s="55"/>
      <c r="J35" s="55"/>
      <c r="K35" s="55"/>
    </row>
    <row r="36" spans="1:12" ht="18" customHeight="1" x14ac:dyDescent="0.15">
      <c r="A36" s="113" t="s">
        <v>59</v>
      </c>
      <c r="B36" s="114"/>
      <c r="C36" s="65"/>
      <c r="D36" s="66"/>
      <c r="E36" s="115"/>
      <c r="F36" s="116"/>
      <c r="G36" s="155"/>
      <c r="I36" s="55"/>
      <c r="J36" s="55"/>
      <c r="K36" s="55"/>
    </row>
    <row r="37" spans="1:12" ht="18" customHeight="1" x14ac:dyDescent="0.15">
      <c r="A37" s="70"/>
      <c r="B37" s="117"/>
      <c r="C37" s="135"/>
      <c r="D37" s="73" t="s">
        <v>44</v>
      </c>
      <c r="E37" s="141"/>
      <c r="F37" s="141"/>
      <c r="G37" s="154"/>
      <c r="I37" s="55"/>
      <c r="J37" s="55"/>
      <c r="K37" s="55"/>
    </row>
    <row r="38" spans="1:12" ht="18" customHeight="1" x14ac:dyDescent="0.15">
      <c r="A38" s="120" t="s">
        <v>58</v>
      </c>
      <c r="B38" s="121"/>
      <c r="C38" s="50"/>
      <c r="D38" s="51"/>
      <c r="E38" s="122"/>
      <c r="F38" s="52"/>
      <c r="G38" s="155"/>
      <c r="I38" s="55"/>
      <c r="J38" s="55"/>
      <c r="K38" s="55"/>
    </row>
    <row r="39" spans="1:12" ht="18" customHeight="1" x14ac:dyDescent="0.15">
      <c r="A39" s="70"/>
      <c r="B39" s="117"/>
      <c r="C39" s="135"/>
      <c r="D39" s="73" t="s">
        <v>44</v>
      </c>
      <c r="E39" s="141"/>
      <c r="F39" s="141"/>
      <c r="G39" s="154"/>
      <c r="I39" s="112"/>
      <c r="J39" s="55"/>
      <c r="K39" s="103"/>
    </row>
    <row r="40" spans="1:12" ht="18" customHeight="1" x14ac:dyDescent="0.15">
      <c r="A40" s="124"/>
      <c r="B40" s="125"/>
      <c r="C40" s="107"/>
      <c r="D40" s="108"/>
      <c r="E40" s="144"/>
      <c r="F40" s="116"/>
      <c r="G40" s="126"/>
      <c r="I40" s="55"/>
      <c r="J40" s="55"/>
      <c r="K40" s="55"/>
    </row>
    <row r="41" spans="1:12" ht="18" customHeight="1" x14ac:dyDescent="0.15">
      <c r="A41" s="127" t="s">
        <v>45</v>
      </c>
      <c r="B41" s="128"/>
      <c r="C41" s="129"/>
      <c r="D41" s="89"/>
      <c r="E41" s="151"/>
      <c r="F41" s="152"/>
      <c r="G41" s="130"/>
      <c r="I41" s="55"/>
      <c r="J41" s="55"/>
      <c r="K41" s="55"/>
    </row>
    <row r="42" spans="1:12" ht="18" customHeight="1" x14ac:dyDescent="0.15">
      <c r="A42" s="131"/>
      <c r="B42" s="132"/>
      <c r="C42" s="133"/>
      <c r="D42" s="84"/>
      <c r="E42" s="145"/>
      <c r="F42" s="140"/>
      <c r="G42" s="81"/>
      <c r="I42" s="55"/>
      <c r="J42" s="55"/>
      <c r="K42" s="55"/>
    </row>
    <row r="43" spans="1:12" ht="18" customHeight="1" x14ac:dyDescent="0.15">
      <c r="A43" s="134"/>
      <c r="B43" s="87"/>
      <c r="C43" s="102"/>
      <c r="D43" s="89"/>
      <c r="E43" s="152"/>
      <c r="F43" s="152"/>
      <c r="G43" s="91"/>
      <c r="J43" s="55"/>
      <c r="K43" s="55"/>
    </row>
    <row r="44" spans="1:12" ht="21" customHeight="1" x14ac:dyDescent="0.15">
      <c r="A44" s="37" t="s">
        <v>40</v>
      </c>
      <c r="B44" s="37"/>
      <c r="C44" s="37"/>
      <c r="D44" s="37"/>
      <c r="E44" s="146"/>
      <c r="F44" s="146"/>
      <c r="G44" s="38" t="s">
        <v>47</v>
      </c>
    </row>
    <row r="45" spans="1:12" ht="27" customHeight="1" x14ac:dyDescent="0.15">
      <c r="A45" s="40" t="str">
        <f>A2</f>
        <v>加茂市耐震改修促進計画策定業務委託</v>
      </c>
      <c r="B45" s="41"/>
      <c r="C45" s="93"/>
      <c r="D45" s="93"/>
      <c r="E45" s="93"/>
      <c r="F45" s="41"/>
      <c r="G45" s="42"/>
      <c r="H45" s="47"/>
    </row>
    <row r="46" spans="1:12" ht="27" customHeight="1" x14ac:dyDescent="0.15">
      <c r="A46" s="43" t="s">
        <v>29</v>
      </c>
      <c r="B46" s="44" t="s">
        <v>30</v>
      </c>
      <c r="C46" s="45" t="s">
        <v>31</v>
      </c>
      <c r="D46" s="44" t="s">
        <v>32</v>
      </c>
      <c r="E46" s="45" t="s">
        <v>33</v>
      </c>
      <c r="F46" s="45" t="s">
        <v>34</v>
      </c>
      <c r="G46" s="46" t="s">
        <v>35</v>
      </c>
      <c r="I46" s="238"/>
      <c r="J46" s="238"/>
      <c r="K46" s="238"/>
      <c r="L46" s="238"/>
    </row>
    <row r="47" spans="1:12" ht="18" customHeight="1" x14ac:dyDescent="0.15">
      <c r="A47" s="156" t="s">
        <v>53</v>
      </c>
      <c r="B47" s="64"/>
      <c r="C47" s="95"/>
      <c r="D47" s="96"/>
      <c r="E47" s="97"/>
      <c r="F47" s="98"/>
      <c r="G47" s="99" t="s">
        <v>61</v>
      </c>
      <c r="I47" s="55"/>
      <c r="J47" s="55"/>
      <c r="K47" s="55"/>
    </row>
    <row r="48" spans="1:12" ht="18" customHeight="1" x14ac:dyDescent="0.15">
      <c r="A48" s="100"/>
      <c r="B48" s="101"/>
      <c r="C48" s="102">
        <v>1</v>
      </c>
      <c r="D48" s="89" t="s">
        <v>43</v>
      </c>
      <c r="E48" s="143"/>
      <c r="F48" s="148"/>
      <c r="G48" s="91"/>
      <c r="I48" s="55"/>
      <c r="J48" s="55"/>
      <c r="K48" s="55"/>
    </row>
    <row r="49" spans="1:11" ht="18" customHeight="1" x14ac:dyDescent="0.15">
      <c r="A49" s="113" t="s">
        <v>60</v>
      </c>
      <c r="B49" s="114"/>
      <c r="C49" s="65"/>
      <c r="D49" s="66"/>
      <c r="E49" s="115"/>
      <c r="F49" s="116"/>
      <c r="G49" s="155"/>
      <c r="I49" s="55"/>
      <c r="J49" s="55"/>
      <c r="K49" s="55"/>
    </row>
    <row r="50" spans="1:11" ht="18" customHeight="1" x14ac:dyDescent="0.15">
      <c r="A50" s="70"/>
      <c r="B50" s="117"/>
      <c r="C50" s="135"/>
      <c r="D50" s="73" t="s">
        <v>44</v>
      </c>
      <c r="E50" s="141"/>
      <c r="F50" s="141"/>
      <c r="G50" s="154"/>
      <c r="H50" s="75"/>
      <c r="I50" s="79"/>
      <c r="J50" s="77"/>
      <c r="K50" s="103"/>
    </row>
    <row r="51" spans="1:11" ht="18" customHeight="1" x14ac:dyDescent="0.15">
      <c r="A51" s="113" t="s">
        <v>56</v>
      </c>
      <c r="B51" s="114"/>
      <c r="C51" s="65"/>
      <c r="D51" s="66"/>
      <c r="E51" s="115"/>
      <c r="F51" s="116"/>
      <c r="G51" s="155"/>
      <c r="I51" s="55"/>
      <c r="J51" s="55"/>
      <c r="K51" s="55"/>
    </row>
    <row r="52" spans="1:11" ht="18" customHeight="1" x14ac:dyDescent="0.15">
      <c r="A52" s="70"/>
      <c r="B52" s="117"/>
      <c r="C52" s="135"/>
      <c r="D52" s="73" t="s">
        <v>44</v>
      </c>
      <c r="E52" s="141"/>
      <c r="F52" s="141"/>
      <c r="G52" s="154"/>
      <c r="I52" s="112"/>
      <c r="J52" s="55"/>
      <c r="K52" s="55"/>
    </row>
    <row r="53" spans="1:11" ht="18" customHeight="1" x14ac:dyDescent="0.15">
      <c r="A53" s="113" t="s">
        <v>57</v>
      </c>
      <c r="B53" s="121"/>
      <c r="C53" s="50"/>
      <c r="D53" s="51"/>
      <c r="E53" s="122"/>
      <c r="F53" s="52"/>
      <c r="G53" s="155"/>
      <c r="I53" s="55"/>
      <c r="J53" s="55"/>
      <c r="K53" s="55"/>
    </row>
    <row r="54" spans="1:11" ht="18" customHeight="1" x14ac:dyDescent="0.15">
      <c r="A54" s="70"/>
      <c r="B54" s="117"/>
      <c r="C54" s="135"/>
      <c r="D54" s="73" t="s">
        <v>44</v>
      </c>
      <c r="E54" s="141"/>
      <c r="F54" s="141"/>
      <c r="G54" s="154"/>
      <c r="I54" s="55"/>
      <c r="J54" s="55"/>
      <c r="K54" s="55"/>
    </row>
    <row r="55" spans="1:11" ht="18" customHeight="1" x14ac:dyDescent="0.15">
      <c r="A55" s="124"/>
      <c r="B55" s="125"/>
      <c r="C55" s="107"/>
      <c r="D55" s="108"/>
      <c r="E55" s="144"/>
      <c r="F55" s="116"/>
      <c r="G55" s="126"/>
      <c r="I55" s="55"/>
      <c r="J55" s="55"/>
      <c r="K55" s="55"/>
    </row>
    <row r="56" spans="1:11" ht="18" customHeight="1" x14ac:dyDescent="0.15">
      <c r="A56" s="127" t="s">
        <v>45</v>
      </c>
      <c r="B56" s="128"/>
      <c r="C56" s="129"/>
      <c r="D56" s="89"/>
      <c r="E56" s="151"/>
      <c r="F56" s="152"/>
      <c r="G56" s="130"/>
      <c r="I56" s="112"/>
      <c r="J56" s="55"/>
      <c r="K56" s="55"/>
    </row>
    <row r="57" spans="1:11" ht="18" customHeight="1" x14ac:dyDescent="0.15">
      <c r="A57" s="124"/>
      <c r="B57" s="125"/>
      <c r="C57" s="107"/>
      <c r="D57" s="108"/>
      <c r="E57" s="144"/>
      <c r="F57" s="116"/>
      <c r="G57" s="126"/>
      <c r="I57" s="55"/>
      <c r="J57" s="55"/>
      <c r="K57" s="55"/>
    </row>
    <row r="58" spans="1:11" ht="18" customHeight="1" x14ac:dyDescent="0.15">
      <c r="A58" s="136"/>
      <c r="B58" s="121"/>
      <c r="C58" s="137"/>
      <c r="D58" s="59"/>
      <c r="E58" s="149"/>
      <c r="F58" s="150"/>
      <c r="G58" s="123"/>
      <c r="I58" s="55"/>
      <c r="J58" s="55"/>
      <c r="K58" s="55"/>
    </row>
    <row r="59" spans="1:11" ht="18" customHeight="1" x14ac:dyDescent="0.15">
      <c r="A59" s="63"/>
      <c r="B59" s="64"/>
      <c r="C59" s="65"/>
      <c r="D59" s="66"/>
      <c r="E59" s="138"/>
      <c r="F59" s="115"/>
      <c r="G59" s="109"/>
      <c r="I59" s="55"/>
      <c r="J59" s="55"/>
      <c r="K59" s="55"/>
    </row>
    <row r="60" spans="1:11" ht="18" customHeight="1" x14ac:dyDescent="0.15">
      <c r="A60" s="70"/>
      <c r="B60" s="71"/>
      <c r="C60" s="80"/>
      <c r="D60" s="73"/>
      <c r="E60" s="147"/>
      <c r="F60" s="153"/>
      <c r="G60" s="74"/>
      <c r="I60" s="55"/>
      <c r="J60" s="55"/>
      <c r="K60" s="55"/>
    </row>
    <row r="61" spans="1:11" ht="18" customHeight="1" x14ac:dyDescent="0.15">
      <c r="A61" s="139"/>
      <c r="B61" s="104"/>
      <c r="C61" s="50"/>
      <c r="D61" s="51"/>
      <c r="E61" s="52"/>
      <c r="F61" s="140"/>
      <c r="G61" s="81"/>
      <c r="I61" s="55"/>
      <c r="J61" s="55"/>
      <c r="K61" s="55"/>
    </row>
    <row r="62" spans="1:11" ht="18" customHeight="1" x14ac:dyDescent="0.15">
      <c r="A62" s="70"/>
      <c r="B62" s="71"/>
      <c r="C62" s="135"/>
      <c r="D62" s="73"/>
      <c r="E62" s="141"/>
      <c r="F62" s="141"/>
      <c r="G62" s="74"/>
      <c r="H62" s="75"/>
      <c r="I62" s="79"/>
      <c r="J62" s="77"/>
      <c r="K62" s="55"/>
    </row>
    <row r="63" spans="1:11" ht="18" customHeight="1" x14ac:dyDescent="0.15">
      <c r="A63" s="82"/>
      <c r="B63" s="106"/>
      <c r="C63" s="107"/>
      <c r="D63" s="108"/>
      <c r="E63" s="144"/>
      <c r="F63" s="142"/>
      <c r="G63" s="109"/>
      <c r="I63" s="55"/>
      <c r="J63" s="55"/>
      <c r="K63" s="55"/>
    </row>
    <row r="64" spans="1:11" ht="18" customHeight="1" x14ac:dyDescent="0.15">
      <c r="A64" s="82"/>
      <c r="B64" s="110"/>
      <c r="C64" s="111"/>
      <c r="D64" s="59"/>
      <c r="E64" s="149"/>
      <c r="F64" s="150"/>
      <c r="G64" s="81"/>
      <c r="I64" s="112"/>
      <c r="J64" s="55"/>
      <c r="K64" s="103"/>
    </row>
    <row r="65" spans="1:11" ht="18" customHeight="1" x14ac:dyDescent="0.15">
      <c r="A65" s="113"/>
      <c r="B65" s="114"/>
      <c r="C65" s="65"/>
      <c r="D65" s="66"/>
      <c r="E65" s="115"/>
      <c r="F65" s="116"/>
      <c r="G65" s="109"/>
      <c r="I65" s="55"/>
      <c r="J65" s="55"/>
      <c r="K65" s="55"/>
    </row>
    <row r="66" spans="1:11" ht="18" customHeight="1" x14ac:dyDescent="0.15">
      <c r="A66" s="70"/>
      <c r="B66" s="117"/>
      <c r="C66" s="118"/>
      <c r="D66" s="73"/>
      <c r="E66" s="141"/>
      <c r="F66" s="141"/>
      <c r="G66" s="119"/>
      <c r="I66" s="55"/>
      <c r="J66" s="55"/>
      <c r="K66" s="103"/>
    </row>
    <row r="67" spans="1:11" ht="18" customHeight="1" x14ac:dyDescent="0.15">
      <c r="A67" s="120"/>
      <c r="B67" s="121"/>
      <c r="C67" s="50"/>
      <c r="D67" s="51"/>
      <c r="E67" s="122"/>
      <c r="F67" s="52"/>
      <c r="G67" s="123"/>
      <c r="I67" s="55"/>
      <c r="J67" s="55"/>
      <c r="K67" s="55"/>
    </row>
    <row r="68" spans="1:11" ht="18" customHeight="1" x14ac:dyDescent="0.15">
      <c r="A68" s="70"/>
      <c r="B68" s="117"/>
      <c r="C68" s="72"/>
      <c r="D68" s="73"/>
      <c r="E68" s="141"/>
      <c r="F68" s="141"/>
      <c r="G68" s="119"/>
      <c r="I68" s="112"/>
      <c r="J68" s="55"/>
      <c r="K68" s="55"/>
    </row>
    <row r="69" spans="1:11" ht="18" customHeight="1" x14ac:dyDescent="0.15">
      <c r="A69" s="124"/>
      <c r="B69" s="125"/>
      <c r="C69" s="107"/>
      <c r="D69" s="108"/>
      <c r="E69" s="144"/>
      <c r="F69" s="116"/>
      <c r="G69" s="126"/>
      <c r="I69" s="55"/>
      <c r="J69" s="55"/>
      <c r="K69" s="55"/>
    </row>
    <row r="70" spans="1:11" ht="18" customHeight="1" x14ac:dyDescent="0.15">
      <c r="A70" s="136"/>
      <c r="B70" s="121"/>
      <c r="C70" s="137"/>
      <c r="D70" s="59"/>
      <c r="E70" s="149"/>
      <c r="F70" s="150"/>
      <c r="G70" s="123"/>
      <c r="I70" s="55"/>
      <c r="J70" s="55"/>
      <c r="K70" s="103"/>
    </row>
    <row r="71" spans="1:11" ht="18" customHeight="1" x14ac:dyDescent="0.15">
      <c r="A71" s="113"/>
      <c r="B71" s="158"/>
      <c r="C71" s="65"/>
      <c r="D71" s="66"/>
      <c r="E71" s="138"/>
      <c r="F71" s="115"/>
      <c r="G71" s="109"/>
      <c r="I71" s="55"/>
      <c r="J71" s="55"/>
      <c r="K71" s="55"/>
    </row>
    <row r="72" spans="1:11" ht="18" customHeight="1" x14ac:dyDescent="0.15">
      <c r="A72" s="70"/>
      <c r="B72" s="117"/>
      <c r="C72" s="72"/>
      <c r="D72" s="73"/>
      <c r="E72" s="141"/>
      <c r="F72" s="141"/>
      <c r="G72" s="119"/>
      <c r="I72" s="112"/>
      <c r="J72" s="55"/>
      <c r="K72" s="55"/>
    </row>
    <row r="73" spans="1:11" ht="18" customHeight="1" x14ac:dyDescent="0.15">
      <c r="A73" s="124"/>
      <c r="B73" s="125"/>
      <c r="C73" s="107"/>
      <c r="D73" s="108"/>
      <c r="E73" s="144"/>
      <c r="F73" s="116"/>
      <c r="G73" s="126"/>
      <c r="I73" s="55"/>
      <c r="J73" s="55"/>
      <c r="K73" s="55"/>
    </row>
    <row r="74" spans="1:11" ht="18" customHeight="1" x14ac:dyDescent="0.15">
      <c r="A74" s="136"/>
      <c r="B74" s="121"/>
      <c r="C74" s="137"/>
      <c r="D74" s="59"/>
      <c r="E74" s="149"/>
      <c r="F74" s="150"/>
      <c r="G74" s="123"/>
      <c r="I74" s="55"/>
      <c r="J74" s="55"/>
      <c r="K74" s="103"/>
    </row>
    <row r="75" spans="1:11" ht="18" customHeight="1" x14ac:dyDescent="0.15">
      <c r="A75" s="63"/>
      <c r="B75" s="64"/>
      <c r="C75" s="65"/>
      <c r="D75" s="66"/>
      <c r="E75" s="138"/>
      <c r="F75" s="115"/>
      <c r="G75" s="109"/>
      <c r="I75" s="55"/>
      <c r="J75" s="55"/>
      <c r="K75" s="55"/>
    </row>
    <row r="76" spans="1:11" ht="18" customHeight="1" x14ac:dyDescent="0.15">
      <c r="A76" s="70"/>
      <c r="B76" s="71"/>
      <c r="C76" s="72"/>
      <c r="D76" s="73"/>
      <c r="E76" s="147"/>
      <c r="F76" s="153"/>
      <c r="G76" s="74"/>
      <c r="I76" s="55"/>
      <c r="J76" s="55"/>
      <c r="K76" s="103"/>
    </row>
    <row r="77" spans="1:11" ht="18" customHeight="1" x14ac:dyDescent="0.15">
      <c r="A77" s="139"/>
      <c r="B77" s="104"/>
      <c r="C77" s="50"/>
      <c r="D77" s="51"/>
      <c r="E77" s="52"/>
      <c r="F77" s="140"/>
      <c r="G77" s="81"/>
      <c r="I77" s="55"/>
      <c r="J77" s="55"/>
      <c r="K77" s="55"/>
    </row>
    <row r="78" spans="1:11" ht="18" customHeight="1" x14ac:dyDescent="0.15">
      <c r="A78" s="70"/>
      <c r="B78" s="71"/>
      <c r="C78" s="105"/>
      <c r="D78" s="73"/>
      <c r="E78" s="141"/>
      <c r="F78" s="141"/>
      <c r="G78" s="74"/>
      <c r="H78" s="75"/>
      <c r="I78" s="76"/>
      <c r="J78" s="77"/>
      <c r="K78" s="55"/>
    </row>
    <row r="79" spans="1:11" ht="18" customHeight="1" x14ac:dyDescent="0.15">
      <c r="A79" s="82"/>
      <c r="B79" s="106"/>
      <c r="C79" s="107"/>
      <c r="D79" s="108"/>
      <c r="E79" s="144"/>
      <c r="F79" s="142"/>
      <c r="G79" s="109"/>
      <c r="I79" s="55"/>
      <c r="J79" s="55"/>
      <c r="K79" s="55"/>
    </row>
    <row r="80" spans="1:11" ht="18" customHeight="1" x14ac:dyDescent="0.15">
      <c r="A80" s="82"/>
      <c r="B80" s="110"/>
      <c r="C80" s="111"/>
      <c r="D80" s="59"/>
      <c r="E80" s="149"/>
      <c r="F80" s="150"/>
      <c r="G80" s="81"/>
      <c r="I80" s="112"/>
      <c r="J80" s="55"/>
      <c r="K80" s="103"/>
    </row>
    <row r="81" spans="1:11" ht="18" customHeight="1" x14ac:dyDescent="0.15">
      <c r="A81" s="113"/>
      <c r="B81" s="114"/>
      <c r="C81" s="65"/>
      <c r="D81" s="66"/>
      <c r="E81" s="115"/>
      <c r="F81" s="116"/>
      <c r="G81" s="109"/>
      <c r="I81" s="55"/>
      <c r="J81" s="55"/>
      <c r="K81" s="55"/>
    </row>
    <row r="82" spans="1:11" ht="18" customHeight="1" x14ac:dyDescent="0.15">
      <c r="A82" s="70"/>
      <c r="B82" s="117"/>
      <c r="C82" s="118"/>
      <c r="D82" s="73"/>
      <c r="E82" s="141"/>
      <c r="F82" s="141"/>
      <c r="G82" s="119"/>
      <c r="I82" s="55"/>
      <c r="J82" s="55"/>
      <c r="K82" s="55"/>
    </row>
    <row r="83" spans="1:11" ht="18" customHeight="1" x14ac:dyDescent="0.15">
      <c r="A83" s="120"/>
      <c r="B83" s="121"/>
      <c r="C83" s="50"/>
      <c r="D83" s="51"/>
      <c r="E83" s="122"/>
      <c r="F83" s="52"/>
      <c r="G83" s="123"/>
      <c r="I83" s="55"/>
      <c r="J83" s="55"/>
      <c r="K83" s="55"/>
    </row>
    <row r="84" spans="1:11" ht="18" customHeight="1" x14ac:dyDescent="0.15">
      <c r="A84" s="70"/>
      <c r="B84" s="117"/>
      <c r="C84" s="72"/>
      <c r="D84" s="73"/>
      <c r="E84" s="141"/>
      <c r="F84" s="141"/>
      <c r="G84" s="119"/>
      <c r="I84" s="112"/>
      <c r="J84" s="55"/>
      <c r="K84" s="103"/>
    </row>
    <row r="85" spans="1:11" ht="18" customHeight="1" x14ac:dyDescent="0.15">
      <c r="A85" s="124"/>
      <c r="B85" s="125"/>
      <c r="C85" s="107"/>
      <c r="D85" s="108"/>
      <c r="E85" s="144"/>
      <c r="F85" s="116"/>
      <c r="G85" s="126"/>
      <c r="I85" s="55"/>
      <c r="J85" s="55"/>
      <c r="K85" s="55"/>
    </row>
    <row r="86" spans="1:11" ht="18" customHeight="1" x14ac:dyDescent="0.15">
      <c r="A86" s="127"/>
      <c r="B86" s="128"/>
      <c r="C86" s="129"/>
      <c r="D86" s="89"/>
      <c r="E86" s="151"/>
      <c r="F86" s="152"/>
      <c r="G86" s="130"/>
      <c r="I86" s="55"/>
      <c r="J86" s="55"/>
      <c r="K86" s="55"/>
    </row>
  </sheetData>
  <mergeCells count="2">
    <mergeCell ref="I3:L3"/>
    <mergeCell ref="I46:L46"/>
  </mergeCells>
  <phoneticPr fontId="2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</vt:lpstr>
      <vt:lpstr>内訳書</vt:lpstr>
      <vt:lpstr>代価表</vt:lpstr>
      <vt:lpstr>設計書!Print_Area</vt:lpstr>
      <vt:lpstr>代価表!Print_Area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辻川勇</dc:creator>
  <cp:lastModifiedBy>建設課　波塚</cp:lastModifiedBy>
  <cp:lastPrinted>2026-06-25T06:57:38Z</cp:lastPrinted>
  <dcterms:created xsi:type="dcterms:W3CDTF">2001-01-11T01:12:50Z</dcterms:created>
  <dcterms:modified xsi:type="dcterms:W3CDTF">2026-07-09T09:15:20Z</dcterms:modified>
</cp:coreProperties>
</file>