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irota.mimi\Desktop\※個人フォルダ\工事\＊R08\1：設計書\当初\①現年\【公下汚8第5号】公共汚水桝設置その5工事：設計\資料\【1】単抜き設計書（未）\"/>
    </mc:Choice>
  </mc:AlternateContent>
  <xr:revisionPtr revIDLastSave="0" documentId="13_ncr:1_{9B0DC319-276B-4BB1-9585-8B6F0A208DAA}" xr6:coauthVersionLast="47" xr6:coauthVersionMax="47" xr10:uidLastSave="{00000000-0000-0000-0000-000000000000}"/>
  <bookViews>
    <workbookView xWindow="-120" yWindow="-120" windowWidth="29040" windowHeight="15720" tabRatio="754" xr2:uid="{00000000-000D-0000-FFFF-FFFF00000000}"/>
  </bookViews>
  <sheets>
    <sheet name="設計書概要" sheetId="13" r:id="rId1"/>
    <sheet name="施工条件総括表" sheetId="14" r:id="rId2"/>
    <sheet name="総括表" sheetId="15" r:id="rId3"/>
    <sheet name="本工事費内訳書" sheetId="2" r:id="rId4"/>
    <sheet name="A代価" sheetId="4" r:id="rId5"/>
    <sheet name="B代価" sheetId="8" r:id="rId6"/>
    <sheet name="C代価" sheetId="9" r:id="rId7"/>
    <sheet name="D代価" sheetId="10" r:id="rId8"/>
    <sheet name="施工パッケージ" sheetId="12" r:id="rId9"/>
  </sheets>
  <externalReferences>
    <externalReference r:id="rId10"/>
    <externalReference r:id="rId11"/>
  </externalReferences>
  <definedNames>
    <definedName name="_xlnm._FilterDatabase" localSheetId="2" hidden="1">総括表!$B$2:$D$22</definedName>
    <definedName name="KRZ" localSheetId="8">施工パッケージ!#REF!</definedName>
    <definedName name="_xlnm.Print_Area" localSheetId="1">施工条件総括表!$A$1:$N$63</definedName>
    <definedName name="_xlnm.Print_Area" localSheetId="2">総括表!$B$2:$D$22</definedName>
    <definedName name="S1ITM001" localSheetId="0">'[2]鏡（建設副産物）'!#REF!</definedName>
    <definedName name="S1ITM002" localSheetId="0">'[2]鏡（建設副産物）'!#REF!</definedName>
    <definedName name="S1ITM003" localSheetId="0">'[2]鏡（建設副産物）'!#REF!</definedName>
    <definedName name="S1ITM004" localSheetId="0">'[2]鏡（建設副産物）'!#REF!</definedName>
    <definedName name="S1ITM005" localSheetId="0">'[2]鏡（建設副産物）'!#REF!</definedName>
    <definedName name="S1ITM006" localSheetId="0">'[2]鏡（建設副産物）'!#REF!</definedName>
    <definedName name="S1ITM007" localSheetId="0">'[2]鏡（建設副産物）'!#REF!</definedName>
    <definedName name="S1ITM008" localSheetId="0">'[2]鏡（建設副産物）'!#REF!</definedName>
    <definedName name="S1ITM009" localSheetId="0">'[2]鏡（建設副産物）'!#REF!</definedName>
    <definedName name="S1ITM013" localSheetId="0">'[2]鏡（建設副産物）'!#REF!</definedName>
    <definedName name="S1ITM014" localSheetId="0">'[2]鏡（建設副産物）'!#REF!</definedName>
    <definedName name="S1ITM015" localSheetId="0">'[2]鏡（建設副産物）'!#REF!</definedName>
    <definedName name="S1ITM016" localSheetId="0">'[2]鏡（建設副産物）'!#REF!</definedName>
    <definedName name="S1ITM017" localSheetId="0">'[2]鏡（建設副産物）'!#REF!</definedName>
    <definedName name="S1ITM020" localSheetId="0">'[2]鏡（建設副産物）'!#REF!</definedName>
    <definedName name="S1ITM021" localSheetId="0">'[2]鏡（建設副産物）'!#REF!</definedName>
    <definedName name="S1ITM022" localSheetId="0">'[2]鏡（建設副産物）'!#REF!</definedName>
    <definedName name="S1ITM040" localSheetId="0">'[2]鏡（建設副産物）'!#REF!</definedName>
    <definedName name="S1ITM041" localSheetId="0">'[2]鏡（建設副産物）'!#REF!</definedName>
    <definedName name="S1ITM044" localSheetId="0">'[2]鏡（建設副産物）'!#REF!</definedName>
    <definedName name="S1ITM050" localSheetId="0">'[2]鏡（建設副産物）'!#REF!</definedName>
    <definedName name="S1ITM051" localSheetId="0">'[2]鏡（建設副産物）'!#REF!</definedName>
    <definedName name="S1ITM052" localSheetId="0">'[2]鏡（建設副産物）'!#REF!</definedName>
    <definedName name="S1ITM053" localSheetId="0">'[2]鏡（建設副産物）'!#REF!</definedName>
    <definedName name="S1ITM054" localSheetId="0">'[2]鏡（建設副産物）'!#REF!</definedName>
    <definedName name="S1ITM060" localSheetId="0">'[2]鏡（建設副産物）'!#REF!</definedName>
    <definedName name="S1ITM061" localSheetId="0">'[2]鏡（建設副産物）'!#REF!</definedName>
    <definedName name="S1ITM062" localSheetId="0">'[2]鏡（建設副産物）'!#REF!</definedName>
    <definedName name="S1ITM063" localSheetId="0">'[2]鏡（建設副産物）'!#REF!</definedName>
    <definedName name="S1ITM064" localSheetId="0">'[2]鏡（建設副産物）'!#REF!</definedName>
    <definedName name="S1ITM065" localSheetId="0">'[2]鏡（建設副産物）'!#REF!</definedName>
    <definedName name="S1ITM066" localSheetId="0">'[2]鏡（建設副産物）'!#REF!</definedName>
    <definedName name="S1ITM067" localSheetId="0">'[2]鏡（建設副産物）'!#REF!</definedName>
    <definedName name="S1ITM068" localSheetId="0">'[2]鏡（建設副産物）'!#REF!</definedName>
    <definedName name="S1ITM069" localSheetId="0">'[2]鏡（建設副産物）'!#REF!</definedName>
    <definedName name="S1ITM070" localSheetId="0">'[2]鏡（建設副産物）'!#REF!</definedName>
    <definedName name="S1ITM071" localSheetId="0">'[2]鏡（建設副産物）'!#REF!</definedName>
    <definedName name="S1ITM072" localSheetId="0">'[2]鏡（建設副産物）'!#REF!</definedName>
    <definedName name="S1ITM073" localSheetId="0">'[2]鏡（建設副産物）'!#REF!</definedName>
    <definedName name="S1USERNM" localSheetId="0">'[2]鏡（建設副産物）'!#REF!</definedName>
    <definedName name="SP構成比" localSheetId="8">施工パッケージ!#REF!</definedName>
    <definedName name="SP構成比小数" localSheetId="8">施工パッケージ!#REF!</definedName>
    <definedName name="T1ITM014" localSheetId="0">'[2]鏡（工事概括）'!#REF!</definedName>
    <definedName name="T1ITM023" localSheetId="0">'[2]鏡（工事概括）'!#REF!</definedName>
    <definedName name="T1ITM031" localSheetId="0">'[2]鏡（工事概括）'!#REF!</definedName>
    <definedName name="T2ITM001" localSheetId="0">設計書概要!#REF!</definedName>
    <definedName name="T2ITM002" localSheetId="0">設計書概要!#REF!</definedName>
    <definedName name="T2ITM003" localSheetId="0">設計書概要!#REF!</definedName>
    <definedName name="T2ITM004" localSheetId="0">設計書概要!#REF!</definedName>
    <definedName name="T2ITM005" localSheetId="0">設計書概要!#REF!</definedName>
    <definedName name="T2ITM006" localSheetId="0">設計書概要!#REF!</definedName>
    <definedName name="T2ITM007" localSheetId="0">設計書概要!#REF!</definedName>
    <definedName name="T2ITM008" localSheetId="0">設計書概要!#REF!</definedName>
    <definedName name="T2ITM009" localSheetId="0">設計書概要!#REF!</definedName>
    <definedName name="T2ITM010" localSheetId="0">設計書概要!#REF!</definedName>
    <definedName name="T2ITM011" localSheetId="0">設計書概要!#REF!</definedName>
    <definedName name="T2ITM012" localSheetId="0">設計書概要!#REF!</definedName>
    <definedName name="T2ITM013" localSheetId="0">設計書概要!#REF!</definedName>
    <definedName name="T2ITM014" localSheetId="0">設計書概要!#REF!</definedName>
    <definedName name="T2ITM015" localSheetId="0">設計書概要!#REF!</definedName>
    <definedName name="T2USERNM" localSheetId="0">設計書概要!#REF!</definedName>
    <definedName name="ページ番号" localSheetId="4">A代価!#REF!</definedName>
    <definedName name="ページ番号" localSheetId="5">B代価!#REF!</definedName>
    <definedName name="ページ番号" localSheetId="6">C代価!#REF!</definedName>
    <definedName name="ページ番号" localSheetId="7">D代価!#REF!</definedName>
    <definedName name="ページ番号" localSheetId="8">施工パッケージ!#REF!</definedName>
    <definedName name="ページ番号" localSheetId="3">本工事費内訳書!#REF!</definedName>
    <definedName name="開始行" localSheetId="4">A代価!#REF!</definedName>
    <definedName name="開始行" localSheetId="5">B代価!#REF!</definedName>
    <definedName name="開始行" localSheetId="6">C代価!#REF!</definedName>
    <definedName name="開始行" localSheetId="7">D代価!#REF!</definedName>
    <definedName name="開始行" localSheetId="8">施工パッケージ!#REF!</definedName>
    <definedName name="開始行" localSheetId="3">本工事費内訳書!#REF!</definedName>
    <definedName name="規格" localSheetId="8">施工パッケージ!#REF!</definedName>
    <definedName name="規格列１" localSheetId="4">A代価!#REF!</definedName>
    <definedName name="規格列１" localSheetId="5">B代価!#REF!</definedName>
    <definedName name="規格列１" localSheetId="6">C代価!#REF!</definedName>
    <definedName name="規格列１" localSheetId="7">D代価!#REF!</definedName>
    <definedName name="規格列１" localSheetId="3">本工事費内訳書!#REF!</definedName>
    <definedName name="規格列２" localSheetId="4">A代価!#REF!</definedName>
    <definedName name="規格列２" localSheetId="5">B代価!#REF!</definedName>
    <definedName name="規格列２" localSheetId="6">C代価!#REF!</definedName>
    <definedName name="規格列２" localSheetId="7">D代価!#REF!</definedName>
    <definedName name="規格列２" localSheetId="3">本工事費内訳書!#REF!</definedName>
    <definedName name="規格列３" localSheetId="4">A代価!#REF!</definedName>
    <definedName name="規格列３" localSheetId="5">B代価!#REF!</definedName>
    <definedName name="規格列３" localSheetId="6">C代価!#REF!</definedName>
    <definedName name="規格列３" localSheetId="7">D代価!#REF!</definedName>
    <definedName name="規格列３" localSheetId="3">本工事費内訳書!#REF!</definedName>
    <definedName name="規格列４" localSheetId="4">A代価!#REF!</definedName>
    <definedName name="規格列４" localSheetId="5">B代価!#REF!</definedName>
    <definedName name="規格列４" localSheetId="6">C代価!#REF!</definedName>
    <definedName name="規格列４" localSheetId="7">D代価!#REF!</definedName>
    <definedName name="規格列４" localSheetId="3">本工事費内訳書!#REF!</definedName>
    <definedName name="規格列５" localSheetId="4">A代価!#REF!</definedName>
    <definedName name="規格列５" localSheetId="5">B代価!#REF!</definedName>
    <definedName name="規格列５" localSheetId="6">C代価!#REF!</definedName>
    <definedName name="規格列５" localSheetId="7">D代価!#REF!</definedName>
    <definedName name="規格列５" localSheetId="3">本工事費内訳書!#REF!</definedName>
    <definedName name="規格列６" localSheetId="4">A代価!#REF!</definedName>
    <definedName name="規格列６" localSheetId="5">B代価!#REF!</definedName>
    <definedName name="規格列６" localSheetId="6">C代価!#REF!</definedName>
    <definedName name="規格列６" localSheetId="7">D代価!#REF!</definedName>
    <definedName name="規格列６" localSheetId="3">本工事費内訳書!#REF!</definedName>
    <definedName name="規格列７" localSheetId="4">A代価!#REF!</definedName>
    <definedName name="規格列７" localSheetId="5">B代価!#REF!</definedName>
    <definedName name="規格列７" localSheetId="6">C代価!#REF!</definedName>
    <definedName name="規格列７" localSheetId="7">D代価!#REF!</definedName>
    <definedName name="規格列７" localSheetId="3">本工事費内訳書!#REF!</definedName>
    <definedName name="金額" localSheetId="4">A代価!#REF!</definedName>
    <definedName name="金額" localSheetId="5">B代価!#REF!</definedName>
    <definedName name="金額" localSheetId="6">C代価!#REF!</definedName>
    <definedName name="金額" localSheetId="7">D代価!#REF!</definedName>
    <definedName name="金額" localSheetId="3">本工事費内訳書!#REF!</definedName>
    <definedName name="計算根拠" localSheetId="8">施工パッケージ!#REF!</definedName>
    <definedName name="工事名" localSheetId="3">本工事費内訳書!#REF!</definedName>
    <definedName name="行範囲" localSheetId="4">A代価!#REF!</definedName>
    <definedName name="行範囲" localSheetId="5">B代価!#REF!</definedName>
    <definedName name="行範囲" localSheetId="6">C代価!#REF!</definedName>
    <definedName name="行範囲" localSheetId="7">D代価!#REF!</definedName>
    <definedName name="行範囲" localSheetId="8">施工パッケージ!#REF!</definedName>
    <definedName name="行範囲" localSheetId="3">本工事費内訳書!#REF!</definedName>
    <definedName name="使用領域" localSheetId="4">A代価!#REF!</definedName>
    <definedName name="使用領域" localSheetId="5">B代価!#REF!</definedName>
    <definedName name="使用領域" localSheetId="6">C代価!#REF!</definedName>
    <definedName name="使用領域" localSheetId="7">D代価!#REF!</definedName>
    <definedName name="使用領域" localSheetId="8">施工パッケージ!#REF!</definedName>
    <definedName name="使用領域" localSheetId="3">本工事費内訳書!#REF!</definedName>
    <definedName name="終了行" localSheetId="4">A代価!#REF!</definedName>
    <definedName name="終了行" localSheetId="5">B代価!#REF!</definedName>
    <definedName name="終了行" localSheetId="6">C代価!#REF!</definedName>
    <definedName name="終了行" localSheetId="7">D代価!#REF!</definedName>
    <definedName name="終了行" localSheetId="8">施工パッケージ!#REF!</definedName>
    <definedName name="終了行" localSheetId="3">本工事費内訳書!#REF!</definedName>
    <definedName name="数量" localSheetId="4">A代価!#REF!</definedName>
    <definedName name="数量" localSheetId="5">B代価!#REF!</definedName>
    <definedName name="数量" localSheetId="6">C代価!#REF!</definedName>
    <definedName name="数量" localSheetId="7">D代価!#REF!</definedName>
    <definedName name="数量" localSheetId="3">本工事費内訳書!#REF!</definedName>
    <definedName name="数量小数" localSheetId="4">A代価!#REF!</definedName>
    <definedName name="数量小数" localSheetId="5">B代価!#REF!</definedName>
    <definedName name="数量小数" localSheetId="6">C代価!#REF!</definedName>
    <definedName name="数量小数" localSheetId="7">D代価!#REF!</definedName>
    <definedName name="数量小数" localSheetId="3">本工事費内訳書!#REF!</definedName>
    <definedName name="単位" localSheetId="4">A代価!#REF!</definedName>
    <definedName name="単位" localSheetId="5">B代価!#REF!</definedName>
    <definedName name="単位" localSheetId="6">C代価!#REF!</definedName>
    <definedName name="単位" localSheetId="7">D代価!#REF!</definedName>
    <definedName name="単位" localSheetId="3">本工事費内訳書!#REF!</definedName>
    <definedName name="単価" localSheetId="4">A代価!#REF!</definedName>
    <definedName name="単価" localSheetId="5">B代価!#REF!</definedName>
    <definedName name="単価" localSheetId="6">C代価!#REF!</definedName>
    <definedName name="単価" localSheetId="7">D代価!#REF!</definedName>
    <definedName name="単価" localSheetId="8">施工パッケージ!#REF!</definedName>
    <definedName name="単価" localSheetId="3">本工事費内訳書!#REF!</definedName>
    <definedName name="単価小数" localSheetId="4">A代価!#REF!</definedName>
    <definedName name="単価小数" localSheetId="5">B代価!#REF!</definedName>
    <definedName name="単価小数" localSheetId="6">C代価!#REF!</definedName>
    <definedName name="単価小数" localSheetId="7">D代価!#REF!</definedName>
    <definedName name="単価小数" localSheetId="8">施工パッケージ!#REF!</definedName>
    <definedName name="単価小数" localSheetId="3">本工事費内訳書!#REF!</definedName>
    <definedName name="摘要１" localSheetId="4">A代価!#REF!</definedName>
    <definedName name="摘要１" localSheetId="5">B代価!#REF!</definedName>
    <definedName name="摘要１" localSheetId="6">C代価!#REF!</definedName>
    <definedName name="摘要１" localSheetId="7">D代価!#REF!</definedName>
    <definedName name="摘要１" localSheetId="3">本工事費内訳書!#REF!</definedName>
    <definedName name="摘要２" localSheetId="4">A代価!#REF!</definedName>
    <definedName name="摘要２" localSheetId="5">B代価!#REF!</definedName>
    <definedName name="摘要２" localSheetId="6">C代価!#REF!</definedName>
    <definedName name="摘要２" localSheetId="7">D代価!#REF!</definedName>
    <definedName name="摘要２" localSheetId="3">本工事費内訳書!#REF!</definedName>
    <definedName name="当り数量" localSheetId="4">A代価!#REF!</definedName>
    <definedName name="当り数量" localSheetId="5">B代価!#REF!</definedName>
    <definedName name="当り数量" localSheetId="6">C代価!#REF!</definedName>
    <definedName name="当り数量" localSheetId="7">D代価!#REF!</definedName>
    <definedName name="当り数量" localSheetId="8">施工パッケージ!#REF!</definedName>
    <definedName name="当り単位" localSheetId="4">A代価!#REF!</definedName>
    <definedName name="当り単位" localSheetId="5">B代価!#REF!</definedName>
    <definedName name="当り単位" localSheetId="6">C代価!#REF!</definedName>
    <definedName name="当り単位" localSheetId="7">D代価!#REF!</definedName>
    <definedName name="当り単位" localSheetId="8">施工パッケージ!#REF!</definedName>
    <definedName name="備考１" localSheetId="4">A代価!#REF!</definedName>
    <definedName name="備考１" localSheetId="5">B代価!#REF!</definedName>
    <definedName name="備考１" localSheetId="6">C代価!#REF!</definedName>
    <definedName name="備考１" localSheetId="7">D代価!#REF!</definedName>
    <definedName name="備考1" localSheetId="8">施工パッケージ!#REF!</definedName>
    <definedName name="備考２" localSheetId="4">A代価!#REF!</definedName>
    <definedName name="備考２" localSheetId="5">B代価!#REF!</definedName>
    <definedName name="備考２" localSheetId="6">C代価!#REF!</definedName>
    <definedName name="備考２" localSheetId="7">D代価!#REF!</definedName>
    <definedName name="表規格" localSheetId="4">A代価!#REF!</definedName>
    <definedName name="表規格" localSheetId="5">B代価!#REF!</definedName>
    <definedName name="表規格" localSheetId="6">C代価!#REF!</definedName>
    <definedName name="表規格" localSheetId="7">D代価!#REF!</definedName>
    <definedName name="表規格" localSheetId="8">施工パッケージ!#REF!</definedName>
    <definedName name="表号番号" localSheetId="4">A代価!#REF!</definedName>
    <definedName name="表号番号" localSheetId="5">B代価!#REF!</definedName>
    <definedName name="表号番号" localSheetId="6">C代価!#REF!</definedName>
    <definedName name="表号番号" localSheetId="7">D代価!#REF!</definedName>
    <definedName name="表号番号" localSheetId="8">施工パッケージ!#REF!</definedName>
    <definedName name="表種別表" localSheetId="4">A代価!#REF!</definedName>
    <definedName name="表種別表" localSheetId="5">B代価!#REF!</definedName>
    <definedName name="表種別表" localSheetId="6">C代価!#REF!</definedName>
    <definedName name="表種別表" localSheetId="7">D代価!#REF!</definedName>
    <definedName name="表種別表" localSheetId="8">施工パッケージ!#REF!</definedName>
    <definedName name="表接頭辞" localSheetId="4">A代価!#REF!</definedName>
    <definedName name="表接頭辞" localSheetId="5">B代価!#REF!</definedName>
    <definedName name="表接頭辞" localSheetId="6">C代価!#REF!</definedName>
    <definedName name="表接頭辞" localSheetId="7">D代価!#REF!</definedName>
    <definedName name="表接頭辞" localSheetId="8">施工パッケージ!#REF!</definedName>
    <definedName name="表名称" localSheetId="4">A代価!#REF!</definedName>
    <definedName name="表名称" localSheetId="5">B代価!#REF!</definedName>
    <definedName name="表名称" localSheetId="6">C代価!#REF!</definedName>
    <definedName name="表名称" localSheetId="7">D代価!#REF!</definedName>
    <definedName name="表名称" localSheetId="8">施工パッケージ!#REF!</definedName>
    <definedName name="分子掛率" localSheetId="8">施工パッケージ!#REF!</definedName>
    <definedName name="分母掛率" localSheetId="8">施工パッケージ!#REF!</definedName>
    <definedName name="分母規格" localSheetId="8">施工パッケージ!#REF!</definedName>
    <definedName name="分母資料欄" localSheetId="8">施工パッケージ!#REF!</definedName>
    <definedName name="分母単価" localSheetId="8">施工パッケージ!#REF!</definedName>
    <definedName name="分母単価小数" localSheetId="8">施工パッケージ!#REF!</definedName>
    <definedName name="分母名称" localSheetId="8">施工パッケージ!#REF!</definedName>
    <definedName name="名称" localSheetId="8">施工パッケージ!#REF!</definedName>
    <definedName name="名称列１" localSheetId="4">A代価!#REF!</definedName>
    <definedName name="名称列１" localSheetId="5">B代価!#REF!</definedName>
    <definedName name="名称列１" localSheetId="6">C代価!#REF!</definedName>
    <definedName name="名称列１" localSheetId="7">D代価!#REF!</definedName>
    <definedName name="名称列１" localSheetId="3">本工事費内訳書!#REF!</definedName>
    <definedName name="名称列２" localSheetId="4">A代価!#REF!</definedName>
    <definedName name="名称列２" localSheetId="5">B代価!#REF!</definedName>
    <definedName name="名称列２" localSheetId="6">C代価!#REF!</definedName>
    <definedName name="名称列２" localSheetId="7">D代価!#REF!</definedName>
    <definedName name="名称列２" localSheetId="3">本工事費内訳書!#REF!</definedName>
    <definedName name="名称列３" localSheetId="4">A代価!#REF!</definedName>
    <definedName name="名称列３" localSheetId="5">B代価!#REF!</definedName>
    <definedName name="名称列３" localSheetId="6">C代価!#REF!</definedName>
    <definedName name="名称列３" localSheetId="7">D代価!#REF!</definedName>
    <definedName name="名称列３" localSheetId="3">本工事費内訳書!#REF!</definedName>
    <definedName name="名称列４" localSheetId="4">A代価!#REF!</definedName>
    <definedName name="名称列４" localSheetId="5">B代価!#REF!</definedName>
    <definedName name="名称列４" localSheetId="6">C代価!#REF!</definedName>
    <definedName name="名称列４" localSheetId="7">D代価!#REF!</definedName>
    <definedName name="名称列４" localSheetId="3">本工事費内訳書!#REF!</definedName>
    <definedName name="名称列５" localSheetId="4">A代価!#REF!</definedName>
    <definedName name="名称列５" localSheetId="5">B代価!#REF!</definedName>
    <definedName name="名称列５" localSheetId="6">C代価!#REF!</definedName>
    <definedName name="名称列５" localSheetId="7">D代価!#REF!</definedName>
    <definedName name="名称列５" localSheetId="3">本工事費内訳書!#REF!</definedName>
    <definedName name="名称列６" localSheetId="4">A代価!#REF!</definedName>
    <definedName name="名称列６" localSheetId="5">B代価!#REF!</definedName>
    <definedName name="名称列６" localSheetId="6">C代価!#REF!</definedName>
    <definedName name="名称列６" localSheetId="7">D代価!#REF!</definedName>
    <definedName name="名称列６" localSheetId="3">本工事費内訳書!#REF!</definedName>
    <definedName name="名称列７" localSheetId="4">A代価!#REF!</definedName>
    <definedName name="名称列７" localSheetId="5">B代価!#REF!</definedName>
    <definedName name="名称列７" localSheetId="6">C代価!#REF!</definedName>
    <definedName name="名称列７" localSheetId="7">D代価!#REF!</definedName>
    <definedName name="名称列７" localSheetId="3">本工事費内訳書!#REF!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0" i="15" l="1"/>
  <c r="D20" i="15"/>
  <c r="P7" i="14"/>
  <c r="P10" i="14"/>
  <c r="P12" i="14"/>
  <c r="P14" i="14"/>
  <c r="P15" i="14"/>
  <c r="P17" i="14"/>
  <c r="P18" i="14"/>
  <c r="P19" i="14"/>
  <c r="P21" i="14"/>
  <c r="P22" i="14"/>
  <c r="P23" i="14"/>
  <c r="P24" i="14"/>
  <c r="P26" i="14"/>
  <c r="P28" i="14"/>
  <c r="P29" i="14"/>
  <c r="P30" i="14"/>
  <c r="P32" i="14"/>
  <c r="P34" i="14"/>
  <c r="P36" i="14"/>
  <c r="P37" i="14"/>
  <c r="P38" i="14"/>
  <c r="P39" i="14"/>
  <c r="P40" i="14"/>
  <c r="P41" i="14"/>
  <c r="P42" i="14"/>
  <c r="P43" i="14"/>
  <c r="P46" i="14"/>
  <c r="P47" i="14"/>
  <c r="P49" i="14"/>
  <c r="P50" i="14"/>
  <c r="P51" i="14"/>
  <c r="P52" i="14"/>
  <c r="P53" i="14"/>
  <c r="P56" i="14"/>
  <c r="P58" i="14"/>
  <c r="P60" i="14"/>
  <c r="P61" i="14"/>
  <c r="P62" i="14"/>
  <c r="P63" i="14"/>
  <c r="B3" i="13"/>
  <c r="H3" i="13"/>
  <c r="B5" i="13"/>
  <c r="B6" i="13"/>
  <c r="I6" i="13"/>
  <c r="K6" i="13"/>
  <c r="T6" i="13"/>
  <c r="G9" i="13"/>
  <c r="U9" i="13"/>
  <c r="C11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上下水道課 廣田未実</author>
  </authors>
  <commentList>
    <comment ref="C14" authorId="0" shapeId="0" xr:uid="{00000000-0006-0000-0000-000001000000}">
      <text>
        <r>
          <rPr>
            <b/>
            <sz val="12"/>
            <color indexed="81"/>
            <rFont val="BIZ UDPゴシック"/>
            <family val="3"/>
            <charset val="128"/>
          </rPr>
          <t>下水道工事</t>
        </r>
        <r>
          <rPr>
            <b/>
            <sz val="9"/>
            <color indexed="81"/>
            <rFont val="BIZ UDPゴシック"/>
            <family val="3"/>
            <charset val="128"/>
          </rPr>
          <t xml:space="preserve">
(1)施工方法がシールド工法又は作業員が内部で作業する推進工法による管渠工事
（2）施工方法が開削工法又は小口径の推進工法による管渠工事
（3）ポンプ場工事、処理工事及びこれらに類する工事
（4）下水道の更生工法工事</t>
        </r>
      </text>
    </comment>
    <comment ref="C15" authorId="0" shapeId="0" xr:uid="{86FFEEE9-EA98-41C5-99FC-0F24DCAB75B7}">
      <text>
        <r>
          <rPr>
            <b/>
            <sz val="11"/>
            <color indexed="81"/>
            <rFont val="BIZ UDPゴシック"/>
            <family val="3"/>
            <charset val="128"/>
          </rPr>
          <t>市街地【DID補正】</t>
        </r>
        <r>
          <rPr>
            <sz val="9"/>
            <color indexed="81"/>
            <rFont val="BIZ UDPゴシック"/>
            <family val="3"/>
            <charset val="128"/>
          </rPr>
          <t xml:space="preserve">
市街地部が施工箇所に含まれる場合
（1）-1　工種：電線共同溝、道路維持、舗装、橋梁保全
（1）-2　工種：鋼橋架設
（1）-3　工種：鋼橋架設、電線共同溝、道路維持、舗装、橋梁保全以外　
</t>
        </r>
        <r>
          <rPr>
            <b/>
            <sz val="11"/>
            <color indexed="81"/>
            <rFont val="BIZ UDPゴシック"/>
            <family val="3"/>
            <charset val="128"/>
          </rPr>
          <t>一般交通影響有り（1）</t>
        </r>
        <r>
          <rPr>
            <sz val="9"/>
            <color indexed="81"/>
            <rFont val="BIZ UDPゴシック"/>
            <family val="3"/>
            <charset val="128"/>
          </rPr>
          <t xml:space="preserve">
2車線以外(片側1車線以外)かつ交通量(上下合計)が5,000台/日以上の車道において、車線変更を促す規制を伴う場合。ただし、常時全面通行止めの場合は対象外
（1）-1　対象工種：電線共同溝、道路維持、舗装、橋梁保全　
（1）-2　対象工種：電線共同溝、道路維持、舗装、橋梁保全以外
</t>
        </r>
        <r>
          <rPr>
            <b/>
            <sz val="11"/>
            <color indexed="81"/>
            <rFont val="BIZ UDPゴシック"/>
            <family val="3"/>
            <charset val="128"/>
          </rPr>
          <t>一般交通影響有り（2）</t>
        </r>
        <r>
          <rPr>
            <sz val="9"/>
            <color indexed="81"/>
            <rFont val="BIZ UDPゴシック"/>
            <family val="3"/>
            <charset val="128"/>
          </rPr>
          <t xml:space="preserve">
一般交通影響有り（1）以外の車道において、車線変更を促す規制を伴う場合。（常時全面通行止めの場合を含む）
（2）-1　対象工種：電線共同溝、道路維持、舗装、橋梁保全　
（2）-2　対象工種：電線共同溝、道路維持、舗装、橋梁保全以外　　　　</t>
        </r>
      </text>
    </comment>
    <comment ref="C16" authorId="0" shapeId="0" xr:uid="{733186E4-9D32-4445-95C7-3B02E59F40D3}">
      <text>
        <r>
          <rPr>
            <b/>
            <sz val="11"/>
            <color indexed="81"/>
            <rFont val="BIZ UDPゴシック"/>
            <family val="3"/>
            <charset val="128"/>
          </rPr>
          <t>Gaiaの場合</t>
        </r>
        <r>
          <rPr>
            <sz val="9"/>
            <color indexed="81"/>
            <rFont val="BIZ UDPゴシック"/>
            <family val="3"/>
            <charset val="128"/>
          </rPr>
          <t xml:space="preserve">
総括表（各種補正）から条件を変更する
①補正するにチェック
②冬期率に割増率を入力
　（3％の場合1.03）</t>
        </r>
      </text>
    </comment>
  </commentList>
</comments>
</file>

<file path=xl/sharedStrings.xml><?xml version="1.0" encoding="utf-8"?>
<sst xmlns="http://schemas.openxmlformats.org/spreadsheetml/2006/main" count="1840" uniqueCount="644">
  <si>
    <t>費目・工種・種別・細別・規格</t>
    <rPh sb="0" eb="2">
      <t>ヒモク</t>
    </rPh>
    <rPh sb="3" eb="4">
      <t>コウ</t>
    </rPh>
    <rPh sb="4" eb="5">
      <t>シュ</t>
    </rPh>
    <rPh sb="6" eb="8">
      <t>シュベツ</t>
    </rPh>
    <rPh sb="9" eb="11">
      <t>サイベツ</t>
    </rPh>
    <rPh sb="12" eb="14">
      <t>キカク</t>
    </rPh>
    <phoneticPr fontId="4"/>
  </si>
  <si>
    <t>単位</t>
    <rPh sb="0" eb="2">
      <t>タンイ</t>
    </rPh>
    <phoneticPr fontId="4"/>
  </si>
  <si>
    <t>数　量</t>
    <rPh sb="0" eb="1">
      <t>カズ</t>
    </rPh>
    <rPh sb="2" eb="3">
      <t>リョウ</t>
    </rPh>
    <phoneticPr fontId="4"/>
  </si>
  <si>
    <t>単　　価</t>
    <phoneticPr fontId="4"/>
  </si>
  <si>
    <t>金　　額</t>
  </si>
  <si>
    <t>摘　　　要</t>
    <phoneticPr fontId="4"/>
  </si>
  <si>
    <t>備　　　考</t>
    <rPh sb="0" eb="1">
      <t>ソナエ</t>
    </rPh>
    <phoneticPr fontId="4"/>
  </si>
  <si>
    <t>（</t>
    <phoneticPr fontId="4"/>
  </si>
  <si>
    <t xml:space="preserve"> </t>
    <phoneticPr fontId="4"/>
  </si>
  <si>
    <t>名　称　・　規　格</t>
    <rPh sb="0" eb="1">
      <t>ナ</t>
    </rPh>
    <rPh sb="2" eb="3">
      <t>ショウ</t>
    </rPh>
    <rPh sb="6" eb="7">
      <t>キ</t>
    </rPh>
    <rPh sb="8" eb="9">
      <t>カク</t>
    </rPh>
    <phoneticPr fontId="4"/>
  </si>
  <si>
    <t>備　　考</t>
    <phoneticPr fontId="4"/>
  </si>
  <si>
    <t>積算地区単価</t>
    <phoneticPr fontId="4"/>
  </si>
  <si>
    <t>構成比</t>
    <phoneticPr fontId="4"/>
  </si>
  <si>
    <t>基準地区単価</t>
    <rPh sb="0" eb="2">
      <t>キジュン</t>
    </rPh>
    <rPh sb="2" eb="4">
      <t>チク</t>
    </rPh>
    <rPh sb="4" eb="6">
      <t>タンカ</t>
    </rPh>
    <phoneticPr fontId="4"/>
  </si>
  <si>
    <t>名　称　・　規　格</t>
    <phoneticPr fontId="4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</si>
  <si>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4"/>
  </si>
  <si>
    <t>）</t>
    <phoneticPr fontId="4"/>
  </si>
  <si>
    <t xml:space="preserve">     （ </t>
    <phoneticPr fontId="4"/>
  </si>
  <si>
    <t xml:space="preserve">     ）</t>
    <phoneticPr fontId="4"/>
  </si>
  <si>
    <t>本工事内訳書</t>
    <rPh sb="0" eb="6">
      <t>ホンコウジウチワケショ</t>
    </rPh>
    <phoneticPr fontId="4"/>
  </si>
  <si>
    <t>【当初】公共汚水桝設置その5工事</t>
  </si>
  <si>
    <t>1</t>
  </si>
  <si>
    <t>管路</t>
  </si>
  <si>
    <t>式</t>
  </si>
  <si>
    <t>費目行</t>
  </si>
  <si>
    <t>取付管及びます工</t>
  </si>
  <si>
    <t>Ａ-1</t>
  </si>
  <si>
    <t>付帯工</t>
  </si>
  <si>
    <t>Ａ-2</t>
  </si>
  <si>
    <t>仮設工</t>
  </si>
  <si>
    <t>Ａ-3</t>
  </si>
  <si>
    <t>直接工事費</t>
  </si>
  <si>
    <t>(T 処分費等)</t>
  </si>
  <si>
    <t>Ａ-4</t>
  </si>
  <si>
    <t>運搬費</t>
  </si>
  <si>
    <t>Ａ-5</t>
  </si>
  <si>
    <t>共通仮設費（率分）</t>
  </si>
  <si>
    <t>共通仮設費計</t>
  </si>
  <si>
    <t>純工事費</t>
  </si>
  <si>
    <t>現場管理費</t>
  </si>
  <si>
    <t>うち法定福利費の事業主負担額</t>
  </si>
  <si>
    <t>工事原価</t>
  </si>
  <si>
    <t>工事原価計</t>
  </si>
  <si>
    <t>2</t>
  </si>
  <si>
    <t>一般管理費等</t>
  </si>
  <si>
    <t>一般管理費等計</t>
  </si>
  <si>
    <t>工事価格</t>
  </si>
  <si>
    <t>消費税相当額</t>
  </si>
  <si>
    <t>工事費</t>
  </si>
  <si>
    <t>3</t>
  </si>
  <si>
    <t>Ａ</t>
  </si>
  <si>
    <t>Ａ代価</t>
  </si>
  <si>
    <t>管路土工</t>
  </si>
  <si>
    <t>Ｂ-1</t>
  </si>
  <si>
    <t>ます設置工</t>
  </si>
  <si>
    <t>Ｂ-2</t>
  </si>
  <si>
    <t>取付管布設工</t>
  </si>
  <si>
    <t>Ｂ-3</t>
  </si>
  <si>
    <t>開削水替工</t>
  </si>
  <si>
    <t>Ｂ-4</t>
  </si>
  <si>
    <t>4</t>
  </si>
  <si>
    <t>舗装撤去工</t>
  </si>
  <si>
    <t>Ｂ-5</t>
  </si>
  <si>
    <t>道路復旧工</t>
  </si>
  <si>
    <t>N3</t>
  </si>
  <si>
    <t>Ｂ-6</t>
  </si>
  <si>
    <t>5</t>
  </si>
  <si>
    <t>交通誘導員</t>
  </si>
  <si>
    <t>Ｂ-7</t>
  </si>
  <si>
    <t>路面覆工</t>
  </si>
  <si>
    <t>Ｂ-8</t>
  </si>
  <si>
    <t>6</t>
  </si>
  <si>
    <t>(T 処分費等)【自動集計分】</t>
  </si>
  <si>
    <t>7</t>
  </si>
  <si>
    <t>仮設材運搬費</t>
  </si>
  <si>
    <t>Ｂ-9</t>
  </si>
  <si>
    <t>8</t>
  </si>
  <si>
    <t>Ｂ</t>
  </si>
  <si>
    <t>Ｂ代価</t>
  </si>
  <si>
    <t>機械掘削(小型ﾊﾞｯｸﾎｳ掘削)</t>
  </si>
  <si>
    <t>ｸﾛｰﾗ型･山積0.13m3(平積0.10m3)</t>
  </si>
  <si>
    <t>m3</t>
  </si>
  <si>
    <t>Ｃ-1</t>
  </si>
  <si>
    <t>埋戻土運搬</t>
  </si>
  <si>
    <t>運搬地：原山</t>
  </si>
  <si>
    <t>Ｃ-2</t>
  </si>
  <si>
    <t>機械投入埋戻工(小型ﾊﾞｯｸﾎｳ)</t>
  </si>
  <si>
    <t>機械投入+締固め 山積0.13m3</t>
  </si>
  <si>
    <t>Ｃ-3</t>
  </si>
  <si>
    <t>発生土処分工 ﾀﾞﾝﾌﾟﾄﾗｯｸ2t +機械積込</t>
  </si>
  <si>
    <t>小型ﾊﾞｯｸﾎｳ山積0.13m3</t>
  </si>
  <si>
    <t>Ｃ-4</t>
  </si>
  <si>
    <t>9</t>
  </si>
  <si>
    <t>ます設置工 5箇所未満</t>
  </si>
  <si>
    <t>ます径200mm 深さ1.5m以下 制約無 夜間無</t>
  </si>
  <si>
    <t>箇所</t>
  </si>
  <si>
    <t>Ｃ-5</t>
  </si>
  <si>
    <t>10</t>
  </si>
  <si>
    <t>取付管布設及び支管取付 5箇所未満</t>
  </si>
  <si>
    <t>管径100mm 管長3m未満 無し 制約無 夜間無</t>
  </si>
  <si>
    <t>Ｃ-6</t>
  </si>
  <si>
    <t>11</t>
  </si>
  <si>
    <t>ﾎﾟﾝﾌﾟ運転工 1台</t>
  </si>
  <si>
    <t>作業時排水 発動発電機</t>
  </si>
  <si>
    <t>日</t>
  </si>
  <si>
    <t>Ｃ-7</t>
  </si>
  <si>
    <t>ﾎﾟﾝﾌﾟ据付･撤去工</t>
  </si>
  <si>
    <t>現場</t>
  </si>
  <si>
    <t>Ｃ-8</t>
  </si>
  <si>
    <t>12</t>
  </si>
  <si>
    <t>舗装版切断</t>
  </si>
  <si>
    <t>ｱｽﾌｧﾙﾄ舗装版 As:15cm以下</t>
  </si>
  <si>
    <t>ｍ</t>
  </si>
  <si>
    <t>Ｃ-9</t>
  </si>
  <si>
    <t>舗装版破砕</t>
  </si>
  <si>
    <t>ｱｽﾌｧﾙﾄ舗装版 障害無し 対策必要 15cm以下 積込有り</t>
  </si>
  <si>
    <t>m2</t>
  </si>
  <si>
    <t>Ｃ-10</t>
  </si>
  <si>
    <t>殻運搬処理　</t>
  </si>
  <si>
    <t>ﾀﾞﾝﾌﾟ2t BH0.13m3 10.3km As塊　新潟合材ｾﾝﾀｰ共同企業体</t>
  </si>
  <si>
    <t>Ｃ-11</t>
  </si>
  <si>
    <t>Ｃ-12</t>
  </si>
  <si>
    <t>13</t>
  </si>
  <si>
    <t>表層(車道･路肩部)　⑧</t>
  </si>
  <si>
    <t>1.4m未満(平均仕上り厚50mm以下) 30mm 密粒度ｱｽｺﾝ(13) 無し</t>
  </si>
  <si>
    <t>Ｃ-13</t>
  </si>
  <si>
    <t>上層路盤(歩道部)</t>
  </si>
  <si>
    <t>140mm 1層施工 粒度調整砕石M-40</t>
  </si>
  <si>
    <t>Ｃ-14</t>
  </si>
  <si>
    <t>下層路盤(歩道部)</t>
  </si>
  <si>
    <t>120mm 1層施工 再生ｸﾗｯｼｬﾗﾝRC-40</t>
  </si>
  <si>
    <t>Ｃ-15</t>
  </si>
  <si>
    <t>14</t>
  </si>
  <si>
    <t>交通誘導警備員B</t>
  </si>
  <si>
    <t>昼間勤務(8時~17時)実働8h(交替要員無)</t>
  </si>
  <si>
    <t>人日</t>
  </si>
  <si>
    <t>Ｃ-16</t>
  </si>
  <si>
    <t>15</t>
  </si>
  <si>
    <t>敷鉄板設置･撤去</t>
  </si>
  <si>
    <t>914mm*1829mm 設置･撤去</t>
  </si>
  <si>
    <t>枚</t>
  </si>
  <si>
    <t>Ｃ-17</t>
  </si>
  <si>
    <t>鋼板賃料 22*914*1829</t>
  </si>
  <si>
    <t>供用1日</t>
  </si>
  <si>
    <t>Ｃ-18</t>
  </si>
  <si>
    <t>16</t>
  </si>
  <si>
    <t>仮設材運搬 製品L≦12m</t>
  </si>
  <si>
    <t>片道10.8km 往復</t>
  </si>
  <si>
    <t>ｔ</t>
  </si>
  <si>
    <t>Ｃ-19</t>
  </si>
  <si>
    <t>三条地域振興局</t>
  </si>
  <si>
    <t>17</t>
  </si>
  <si>
    <t>Ｃ</t>
  </si>
  <si>
    <t>Ｃ代価</t>
  </si>
  <si>
    <t>土木一般世話役</t>
  </si>
  <si>
    <t>人</t>
  </si>
  <si>
    <t>[RR0125]</t>
  </si>
  <si>
    <t>普通作業員</t>
  </si>
  <si>
    <t>[RR0102 RA247]</t>
  </si>
  <si>
    <t>小型ﾊﾞｯｸﾎｳ(排対2次)</t>
  </si>
  <si>
    <t>Ｄ-1</t>
  </si>
  <si>
    <t>諸　雑　費</t>
  </si>
  <si>
    <t>調整金</t>
  </si>
  <si>
    <t>1m3当り</t>
  </si>
  <si>
    <t>18</t>
  </si>
  <si>
    <t>砂質土(地山)</t>
  </si>
  <si>
    <t>原山</t>
  </si>
  <si>
    <t>土砂等運搬</t>
  </si>
  <si>
    <t>小規模 ﾊﾞｯｸﾎｳ山積0.13m3(平積0.1m3) 土砂(岩塊･玉石混り土含む) DID有り 15.0km以下 良好</t>
  </si>
  <si>
    <t>Ｃ-2-1</t>
  </si>
  <si>
    <t>諸  雑  費</t>
  </si>
  <si>
    <t>19</t>
  </si>
  <si>
    <t>-2-1</t>
  </si>
  <si>
    <t>K</t>
  </si>
  <si>
    <t>25</t>
  </si>
  <si>
    <t>ﾀﾞﾝﾌﾟﾄﾗｯｸ</t>
  </si>
  <si>
    <t>ｵﾝﾛｰﾄﾞ･ﾃﾞｨｰｾﾞﾙ･積載質量2t積級</t>
  </si>
  <si>
    <t>ﾀﾞﾝﾌﾟﾄﾗｯｸ[ｵﾝﾛｰﾄﾞ･ﾃﾞｨｰｾﾞﾙ]</t>
  </si>
  <si>
    <t>2t積級(ﾀｲﾔ損耗費及び補修費(良好)含む)</t>
  </si>
  <si>
    <t>[0301-011-020-001]</t>
  </si>
  <si>
    <t>K1</t>
  </si>
  <si>
    <t>R</t>
  </si>
  <si>
    <t>03</t>
  </si>
  <si>
    <t>運転手(一般)</t>
  </si>
  <si>
    <t>[RR0115]</t>
  </si>
  <si>
    <t>R1</t>
  </si>
  <si>
    <t>Z</t>
  </si>
  <si>
    <t>72</t>
  </si>
  <si>
    <t>軽油</t>
  </si>
  <si>
    <t>ﾊﾟﾄﾛｰﾙ給油</t>
  </si>
  <si>
    <t>[TZJ6702002]</t>
  </si>
  <si>
    <t>Z1</t>
  </si>
  <si>
    <t>20</t>
  </si>
  <si>
    <t>Ｄ-2</t>
  </si>
  <si>
    <t>ﾀﾝﾊﾟ締固め</t>
  </si>
  <si>
    <t>Ｃ-3-1</t>
  </si>
  <si>
    <t>21</t>
  </si>
  <si>
    <t>-3-1</t>
  </si>
  <si>
    <t>ﾀﾝﾊﾟ及びﾗﾝﾏ</t>
  </si>
  <si>
    <t>質量60~80kg</t>
  </si>
  <si>
    <t>[TLC1180001]</t>
  </si>
  <si>
    <t>特殊作業員</t>
  </si>
  <si>
    <t>[RR0101 RA248]</t>
  </si>
  <si>
    <t>R2</t>
  </si>
  <si>
    <t>95</t>
  </si>
  <si>
    <t>67</t>
  </si>
  <si>
    <t>ｶﾞｿﾘﾝ</t>
  </si>
  <si>
    <t>ﾚｷﾞｭﾗｰ</t>
  </si>
  <si>
    <t>[TZJ6704001]</t>
  </si>
  <si>
    <t>22</t>
  </si>
  <si>
    <t>発生土運搬工 ﾀﾞﾝﾌﾟﾄﾗｯｸ2t+ﾊﾞｯｸﾎｳ0.13m3</t>
  </si>
  <si>
    <t>片道20.0km以下 土砂 DID有 良好</t>
  </si>
  <si>
    <t>Ｃ-4-1</t>
  </si>
  <si>
    <t>発生土処分費　</t>
  </si>
  <si>
    <t>③斎藤砂利　採取場（五泉市中川新5032）</t>
  </si>
  <si>
    <t>23</t>
  </si>
  <si>
    <t>-4-1</t>
  </si>
  <si>
    <t>ﾀﾞﾝﾌﾟﾄﾗｯｸ 良好</t>
  </si>
  <si>
    <t>Ｄ-3</t>
  </si>
  <si>
    <t>24</t>
  </si>
  <si>
    <t>ます設置工(塩化ﾋﾞﾆﾙ製)</t>
  </si>
  <si>
    <t>ます(径200)</t>
  </si>
  <si>
    <t>[TQJ2001002]</t>
  </si>
  <si>
    <t>1箇所当り</t>
  </si>
  <si>
    <t>取付管布設工および支管取付工</t>
  </si>
  <si>
    <t>管径100</t>
  </si>
  <si>
    <t>[TQJ2002001]</t>
  </si>
  <si>
    <t>取付管布設工および支管取付工[加算額･材工共]</t>
  </si>
  <si>
    <t>管径100mm 可とう性支管設置</t>
  </si>
  <si>
    <t>26</t>
  </si>
  <si>
    <t>工事用水中ﾓｰﾀﾎﾟﾝﾌﾟ(普通型(潜水ﾎﾟﾝﾌﾟ))</t>
  </si>
  <si>
    <t>口径 50mm･全揚程5m</t>
  </si>
  <si>
    <t>[1321-017-050-005]</t>
  </si>
  <si>
    <t>発動発電機</t>
  </si>
  <si>
    <t>ｶﾞｿﾘﾝｴﾝｼﾞﾝ駆動･定格容量3kVA</t>
  </si>
  <si>
    <t>[1510-017-003-001]</t>
  </si>
  <si>
    <t>諸雑費</t>
  </si>
  <si>
    <t>％</t>
  </si>
  <si>
    <t>電力料･燃料､吐出配管･水槽損料等</t>
  </si>
  <si>
    <t>1日当り</t>
  </si>
  <si>
    <t>27</t>
  </si>
  <si>
    <t>1現場当り</t>
  </si>
  <si>
    <t>28</t>
  </si>
  <si>
    <t>05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</si>
  <si>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</si>
  <si>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</si>
  <si>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</si>
  <si>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</si>
  <si>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[1161-215-020-056]</t>
  </si>
  <si>
    <t>43</t>
  </si>
  <si>
    <t>96</t>
  </si>
  <si>
    <t>88</t>
  </si>
  <si>
    <t>R3</t>
  </si>
  <si>
    <t>92</t>
  </si>
  <si>
    <t>52</t>
  </si>
  <si>
    <t>ｺﾝｸﾘｰﾄｶｯﾀ(ﾌﾞﾚｰﾄﾞ)</t>
  </si>
  <si>
    <t>径18ｲﾝﾁ</t>
  </si>
  <si>
    <t>ｺﾝｸﾘｰﾄｶｯﾀ (ﾌﾞﾚｰﾄﾞ)</t>
  </si>
  <si>
    <t>[TZJ6540009]</t>
  </si>
  <si>
    <t>39</t>
  </si>
  <si>
    <t>Z2</t>
  </si>
  <si>
    <t>81</t>
  </si>
  <si>
    <t>29</t>
  </si>
  <si>
    <t>65</t>
  </si>
  <si>
    <t>ｺﾝｸﾘｰﾄ圧砕装置&lt;大割機&gt;</t>
  </si>
  <si>
    <t>建物･幅735~850mm･破砕力550~980kN</t>
  </si>
  <si>
    <t>ﾊﾞｯｸﾎｳ用ｱﾀｯﾁﾒﾝﾄ[ｺﾝｸﾘｰﾄ圧砕装置(大割機)]</t>
  </si>
  <si>
    <t>開口幅735~850mm 破砕力550~980kN</t>
  </si>
  <si>
    <t>[0291-250-085-001]</t>
  </si>
  <si>
    <t>ﾊﾞｯｸﾎｳ(ｸﾛｰﾗ型)[後方超小旋回型]</t>
  </si>
  <si>
    <t>山積0.45m3(平積0.35m3)</t>
  </si>
  <si>
    <t>[TLC1010012 TL301002030]</t>
  </si>
  <si>
    <t>K2</t>
  </si>
  <si>
    <t>49</t>
  </si>
  <si>
    <t>79</t>
  </si>
  <si>
    <t>運転手(特殊)</t>
  </si>
  <si>
    <t>[RR0114]</t>
  </si>
  <si>
    <t>76</t>
  </si>
  <si>
    <t>78</t>
  </si>
  <si>
    <t>56</t>
  </si>
  <si>
    <t>30</t>
  </si>
  <si>
    <t>発生土運搬工 ﾀﾞﾝﾌﾟ2t BH0.13m3</t>
  </si>
  <si>
    <t>10.3km As塊 良好 DID有</t>
  </si>
  <si>
    <t>Ｃ-11-1</t>
  </si>
  <si>
    <t>ｱｽﾌｧﾙﾄ廃材引取料金</t>
  </si>
  <si>
    <t>新潟市秋葉区水田字蛇喰2261 新潟合材ｾﾝﾀｰ共同企業体</t>
  </si>
  <si>
    <t>[BD]</t>
  </si>
  <si>
    <t>31</t>
  </si>
  <si>
    <t>-11-1</t>
  </si>
  <si>
    <t>ﾀﾞﾝﾌﾟﾄﾗｯｸ 補正なし</t>
  </si>
  <si>
    <t>普通 ﾃﾞｨｰｾﾞﾙ2t 良好</t>
  </si>
  <si>
    <t>Ｄ-4</t>
  </si>
  <si>
    <t>32</t>
  </si>
  <si>
    <t>33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</si>
  <si>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</si>
  <si>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</si>
  <si>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</si>
  <si>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</si>
  <si>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[0841-100-006-001]</t>
  </si>
  <si>
    <t>振動ｺﾝﾊﾟｸﾀ</t>
  </si>
  <si>
    <t>前進型･質量40~60kg</t>
  </si>
  <si>
    <t>振動ｺﾝﾊﾟｸﾀ[前進型]</t>
  </si>
  <si>
    <t>機械質量40~60kg</t>
  </si>
  <si>
    <t>[0870-100-060-001]</t>
  </si>
  <si>
    <t>02</t>
  </si>
  <si>
    <t>44</t>
  </si>
  <si>
    <t>40</t>
  </si>
  <si>
    <t>69</t>
  </si>
  <si>
    <t>55</t>
  </si>
  <si>
    <t>ｱｽﾌｧﾙﾄ混合物</t>
  </si>
  <si>
    <t>密粒度ｱｽｺﾝ(13) 30mm 小型車割増無</t>
  </si>
  <si>
    <t>密粒度ｱｽｺﾝ(20) 平均仕上り厚50mm (式単位)</t>
  </si>
  <si>
    <t>34</t>
  </si>
  <si>
    <t>Z3</t>
  </si>
  <si>
    <t>04</t>
  </si>
  <si>
    <t>35</t>
  </si>
  <si>
    <t>-13-1</t>
  </si>
  <si>
    <t>⑧密粒度(13)</t>
  </si>
  <si>
    <t>[TZJ4100008]</t>
  </si>
  <si>
    <t>1式当り</t>
  </si>
  <si>
    <t>36</t>
  </si>
  <si>
    <t>66</t>
  </si>
  <si>
    <t>小型ﾊﾞｯｸﾎｳ[排出ｶﾞｽ対策型(第3次基準値)]</t>
  </si>
  <si>
    <t>山積0.09 m3(平0.07)超低騒音･後方超小旋回</t>
  </si>
  <si>
    <t>小型ﾊﾞｯｸﾎｳ(ｸﾛｰﾗ型)[後方超小旋回型･超低騒音型･排出ｶﾞｽ対策型(第3次基準値)]</t>
  </si>
  <si>
    <t>山積0.09m3(平積0.07m3)</t>
  </si>
  <si>
    <t>[0201-234-007-001]</t>
  </si>
  <si>
    <t>振動ﾛｰﾗ(舗装用)[搭乗･ｺﾝﾊﾞｲﾝﾄﾞ式]</t>
  </si>
  <si>
    <t>運転質量3~4t</t>
  </si>
  <si>
    <t>[TLC1070011]</t>
  </si>
  <si>
    <t>75</t>
  </si>
  <si>
    <t>61</t>
  </si>
  <si>
    <t>R4</t>
  </si>
  <si>
    <t>38</t>
  </si>
  <si>
    <t>37</t>
  </si>
  <si>
    <t>路盤材</t>
  </si>
  <si>
    <t>粒度調整砕石M-40 140mm</t>
  </si>
  <si>
    <t>再生粒度調整砕石</t>
  </si>
  <si>
    <t>RM-30 全仕上り厚100mm (式単位)</t>
  </si>
  <si>
    <t>85</t>
  </si>
  <si>
    <t>-14-1</t>
  </si>
  <si>
    <t>粒度調整砕石</t>
  </si>
  <si>
    <t>M-40</t>
  </si>
  <si>
    <t>99</t>
  </si>
  <si>
    <t>84</t>
  </si>
  <si>
    <t>70</t>
  </si>
  <si>
    <t>01</t>
  </si>
  <si>
    <t>再生ｸﾗｯｼｬﾗﾝRC-40 120mm</t>
  </si>
  <si>
    <t>再生ｸﾗｯｼｬｰﾗﾝ</t>
  </si>
  <si>
    <t>RC-40 全仕上り厚100mm (式単位)</t>
  </si>
  <si>
    <t>77</t>
  </si>
  <si>
    <t>41</t>
  </si>
  <si>
    <t>-15-1</t>
  </si>
  <si>
    <t>再生ｸﾗｯｼｬﾗﾝ</t>
  </si>
  <si>
    <t>40~0mm</t>
  </si>
  <si>
    <t>42</t>
  </si>
  <si>
    <t>1人日当り</t>
  </si>
  <si>
    <t>とび工</t>
  </si>
  <si>
    <t>[RR0106]</t>
  </si>
  <si>
    <t>ﾊﾞｯｸﾎｳ(賃料)</t>
  </si>
  <si>
    <t>山積0.8m3(平積0.6m3)2.9t吊</t>
  </si>
  <si>
    <t>Ｄ-5</t>
  </si>
  <si>
    <t>吊金具及びﾜｲﾔﾛｰﾌﾟの費用</t>
  </si>
  <si>
    <t>1枚当り</t>
  </si>
  <si>
    <t>鋼板(賃貸)90日以内</t>
  </si>
  <si>
    <t>22*914*1829</t>
  </si>
  <si>
    <t>枚/日</t>
  </si>
  <si>
    <t>鋼板(賃貸)整備費</t>
  </si>
  <si>
    <t>45</t>
  </si>
  <si>
    <t>仮設材の運搬費</t>
  </si>
  <si>
    <t>基本運賃</t>
  </si>
  <si>
    <t>積込み.取卸し費(仮設材等)</t>
  </si>
  <si>
    <t>往復</t>
  </si>
  <si>
    <t>1ｔ当り</t>
  </si>
  <si>
    <t>46</t>
    <phoneticPr fontId="4"/>
  </si>
  <si>
    <t>Ｄ</t>
  </si>
  <si>
    <t>Ｄ代価</t>
  </si>
  <si>
    <t>L</t>
  </si>
  <si>
    <t>小型ﾊﾞｯｸﾎｳ[排出ｶﾞｽ対策型(第2次基準値)]</t>
  </si>
  <si>
    <t>ｸﾛｰﾗ型･山積0.13 m3(平積0.10m3)</t>
  </si>
  <si>
    <t>供用日</t>
  </si>
  <si>
    <t>[0201-113-010-001]</t>
  </si>
  <si>
    <t>47</t>
    <phoneticPr fontId="4"/>
  </si>
  <si>
    <t>48</t>
    <phoneticPr fontId="4"/>
  </si>
  <si>
    <t>ﾀﾞﾝﾌﾟﾄﾗｯｸﾀｲﾔ損耗費</t>
  </si>
  <si>
    <t>積載質量2t積 良好</t>
  </si>
  <si>
    <t>[TZU0020025 TZ306030010]</t>
  </si>
  <si>
    <t>49</t>
    <phoneticPr fontId="4"/>
  </si>
  <si>
    <t>50</t>
    <phoneticPr fontId="4"/>
  </si>
  <si>
    <t>ﾊﾞｯｸﾎｳ(ｸﾛｰﾗ)[標準･ｸﾚｰﾝ装置付]</t>
  </si>
  <si>
    <t>[TLC1010004]</t>
  </si>
  <si>
    <t>設計概要</t>
  </si>
  <si>
    <t>元</t>
  </si>
  <si>
    <t>変更</t>
  </si>
  <si>
    <t>実施</t>
  </si>
  <si>
    <t>　</t>
  </si>
  <si>
    <t>円</t>
  </si>
  <si>
    <t>変更請負額</t>
  </si>
  <si>
    <t>地内</t>
    <phoneticPr fontId="4"/>
  </si>
  <si>
    <t>加茂市</t>
    <phoneticPr fontId="4"/>
  </si>
  <si>
    <t>実　施　(元)　請　負　額</t>
  </si>
  <si>
    <t>変更設計額</t>
  </si>
  <si>
    <t>施　　工　　地　　名</t>
    <rPh sb="3" eb="4">
      <t>コウ</t>
    </rPh>
    <phoneticPr fontId="4"/>
  </si>
  <si>
    <t>実　施　(元)　設　計　額</t>
  </si>
  <si>
    <t>竣功</t>
    <phoneticPr fontId="4"/>
  </si>
  <si>
    <t>着手</t>
    <phoneticPr fontId="4"/>
  </si>
  <si>
    <t>日間</t>
    <phoneticPr fontId="4"/>
  </si>
  <si>
    <t>工事日数</t>
  </si>
  <si>
    <t>設　計</t>
  </si>
  <si>
    <t>設計書</t>
  </si>
  <si>
    <t>実施</t>
    <rPh sb="0" eb="2">
      <t>ジッシ</t>
    </rPh>
    <phoneticPr fontId="4"/>
  </si>
  <si>
    <t>調　査</t>
  </si>
  <si>
    <t>市道、舗装構成変更</t>
    <rPh sb="0" eb="2">
      <t>シドウ</t>
    </rPh>
    <rPh sb="3" eb="5">
      <t>ホソウ</t>
    </rPh>
    <rPh sb="5" eb="7">
      <t>コウセイ</t>
    </rPh>
    <rPh sb="7" eb="9">
      <t>ヘンコウ</t>
    </rPh>
    <phoneticPr fontId="4"/>
  </si>
  <si>
    <t>油類、単価変更</t>
    <rPh sb="0" eb="1">
      <t>アブラ</t>
    </rPh>
    <rPh sb="1" eb="2">
      <t>ルイ</t>
    </rPh>
    <rPh sb="3" eb="5">
      <t>タンカ</t>
    </rPh>
    <rPh sb="5" eb="7">
      <t>ヘンコウ</t>
    </rPh>
    <phoneticPr fontId="4"/>
  </si>
  <si>
    <t>ﾘｻｲｸﾙの観点から積極的にﾘｻｲｸﾙ塩化ﾋﾞﾆﾙ管の使用に努める</t>
    <phoneticPr fontId="4"/>
  </si>
  <si>
    <t>○</t>
    <phoneticPr fontId="4"/>
  </si>
  <si>
    <t>リサイクル塩ビ管の使用</t>
    <rPh sb="5" eb="6">
      <t>エン</t>
    </rPh>
    <rPh sb="7" eb="8">
      <t>カン</t>
    </rPh>
    <rPh sb="9" eb="11">
      <t>シヨウ</t>
    </rPh>
    <phoneticPr fontId="4"/>
  </si>
  <si>
    <t>６．</t>
    <phoneticPr fontId="4"/>
  </si>
  <si>
    <t>なし</t>
    <phoneticPr fontId="4"/>
  </si>
  <si>
    <t>イ</t>
    <phoneticPr fontId="4"/>
  </si>
  <si>
    <t>あり</t>
    <phoneticPr fontId="4"/>
  </si>
  <si>
    <t>ア</t>
    <phoneticPr fontId="4"/>
  </si>
  <si>
    <t>詳細設計業務の実施</t>
    <rPh sb="0" eb="2">
      <t>ショウサイ</t>
    </rPh>
    <rPh sb="2" eb="4">
      <t>セッケイ</t>
    </rPh>
    <rPh sb="4" eb="6">
      <t>ギョウム</t>
    </rPh>
    <rPh sb="7" eb="9">
      <t>ジッシ</t>
    </rPh>
    <phoneticPr fontId="4"/>
  </si>
  <si>
    <t>５．</t>
    <phoneticPr fontId="4"/>
  </si>
  <si>
    <t>○</t>
  </si>
  <si>
    <t>埋蔵文化財財包蔵地及び隣接地</t>
    <rPh sb="0" eb="2">
      <t>マイゾウ</t>
    </rPh>
    <rPh sb="2" eb="5">
      <t>ブンカザイ</t>
    </rPh>
    <rPh sb="5" eb="6">
      <t>ザイ</t>
    </rPh>
    <rPh sb="6" eb="8">
      <t>ホウゾウ</t>
    </rPh>
    <rPh sb="8" eb="9">
      <t>チ</t>
    </rPh>
    <rPh sb="9" eb="10">
      <t>オヨ</t>
    </rPh>
    <rPh sb="11" eb="14">
      <t>リンセツチ</t>
    </rPh>
    <phoneticPr fontId="4"/>
  </si>
  <si>
    <t>４．</t>
    <phoneticPr fontId="4"/>
  </si>
  <si>
    <t>工事完了施設調書に関する特記仕様書による</t>
    <rPh sb="0" eb="2">
      <t>コウジ</t>
    </rPh>
    <rPh sb="2" eb="4">
      <t>カンリョウ</t>
    </rPh>
    <rPh sb="4" eb="6">
      <t>シセツ</t>
    </rPh>
    <rPh sb="6" eb="8">
      <t>チョウショ</t>
    </rPh>
    <rPh sb="9" eb="10">
      <t>カン</t>
    </rPh>
    <rPh sb="12" eb="14">
      <t>トッキ</t>
    </rPh>
    <rPh sb="14" eb="17">
      <t>シヨウショ</t>
    </rPh>
    <phoneticPr fontId="4"/>
  </si>
  <si>
    <t>工事完了施設調書の提出</t>
    <rPh sb="0" eb="2">
      <t>コウジ</t>
    </rPh>
    <rPh sb="2" eb="4">
      <t>カンリョウ</t>
    </rPh>
    <rPh sb="4" eb="6">
      <t>シセツ</t>
    </rPh>
    <rPh sb="6" eb="8">
      <t>チョウショ</t>
    </rPh>
    <rPh sb="9" eb="11">
      <t>テイシュツ</t>
    </rPh>
    <phoneticPr fontId="4"/>
  </si>
  <si>
    <t>３．</t>
    <phoneticPr fontId="4"/>
  </si>
  <si>
    <t>引渡し場所</t>
    <rPh sb="0" eb="2">
      <t>ヒキワタ</t>
    </rPh>
    <rPh sb="3" eb="5">
      <t>バショ</t>
    </rPh>
    <phoneticPr fontId="4"/>
  </si>
  <si>
    <t>品名</t>
    <rPh sb="0" eb="2">
      <t>ヒンメイ</t>
    </rPh>
    <phoneticPr fontId="4"/>
  </si>
  <si>
    <t>支給材及び貸与品あり</t>
    <rPh sb="0" eb="2">
      <t>シキュウ</t>
    </rPh>
    <rPh sb="2" eb="3">
      <t>ザイ</t>
    </rPh>
    <rPh sb="3" eb="4">
      <t>オヨ</t>
    </rPh>
    <rPh sb="5" eb="7">
      <t>タイヨ</t>
    </rPh>
    <rPh sb="7" eb="8">
      <t>ヒン</t>
    </rPh>
    <phoneticPr fontId="4"/>
  </si>
  <si>
    <t>２．</t>
    <phoneticPr fontId="4"/>
  </si>
  <si>
    <t>納入場所</t>
    <rPh sb="0" eb="2">
      <t>ノウニュウ</t>
    </rPh>
    <rPh sb="2" eb="4">
      <t>バショ</t>
    </rPh>
    <phoneticPr fontId="4"/>
  </si>
  <si>
    <t>現場発生材あり</t>
    <rPh sb="0" eb="2">
      <t>ゲンバ</t>
    </rPh>
    <rPh sb="2" eb="4">
      <t>ハッセイ</t>
    </rPh>
    <rPh sb="4" eb="5">
      <t>ザイ</t>
    </rPh>
    <phoneticPr fontId="4"/>
  </si>
  <si>
    <t>１．</t>
    <phoneticPr fontId="4"/>
  </si>
  <si>
    <t>そ   の   他</t>
    <rPh sb="8" eb="9">
      <t>ホカ</t>
    </rPh>
    <phoneticPr fontId="4"/>
  </si>
  <si>
    <t>12</t>
    <phoneticPr fontId="4"/>
  </si>
  <si>
    <t>その他</t>
    <rPh sb="2" eb="3">
      <t>タ</t>
    </rPh>
    <phoneticPr fontId="4"/>
  </si>
  <si>
    <t>(</t>
    <phoneticPr fontId="4"/>
  </si>
  <si>
    <t>掘削及び排土方式</t>
    <phoneticPr fontId="4"/>
  </si>
  <si>
    <t>工法の種類</t>
    <rPh sb="0" eb="2">
      <t>コウホウ</t>
    </rPh>
    <rPh sb="3" eb="5">
      <t>シュルイ</t>
    </rPh>
    <phoneticPr fontId="4"/>
  </si>
  <si>
    <t>推進工あり</t>
    <rPh sb="0" eb="3">
      <t>スイシンコウ</t>
    </rPh>
    <phoneticPr fontId="4"/>
  </si>
  <si>
    <t>推進工</t>
    <rPh sb="0" eb="2">
      <t>スイシン</t>
    </rPh>
    <rPh sb="2" eb="3">
      <t>コウ</t>
    </rPh>
    <phoneticPr fontId="4"/>
  </si>
  <si>
    <t>11</t>
    <phoneticPr fontId="4"/>
  </si>
  <si>
    <t>薬液注入工法あり</t>
    <rPh sb="0" eb="2">
      <t>ヤクエキ</t>
    </rPh>
    <rPh sb="2" eb="4">
      <t>チュウニュウ</t>
    </rPh>
    <rPh sb="4" eb="5">
      <t>コウ</t>
    </rPh>
    <rPh sb="5" eb="6">
      <t>ホウ</t>
    </rPh>
    <phoneticPr fontId="4"/>
  </si>
  <si>
    <t>薬液注入工</t>
    <rPh sb="0" eb="2">
      <t>ヤクエキ</t>
    </rPh>
    <rPh sb="2" eb="4">
      <t>チュウニュウ</t>
    </rPh>
    <rPh sb="4" eb="5">
      <t>コウ</t>
    </rPh>
    <phoneticPr fontId="4"/>
  </si>
  <si>
    <t>１０</t>
    <phoneticPr fontId="4"/>
  </si>
  <si>
    <t>内容</t>
    <rPh sb="0" eb="2">
      <t>ナイヨウ</t>
    </rPh>
    <phoneticPr fontId="4"/>
  </si>
  <si>
    <t>濁水、湧水処理等の特別な対策あり</t>
    <rPh sb="0" eb="2">
      <t>ダクスイ</t>
    </rPh>
    <rPh sb="3" eb="5">
      <t>ワキミズ</t>
    </rPh>
    <rPh sb="5" eb="7">
      <t>ショリ</t>
    </rPh>
    <rPh sb="7" eb="8">
      <t>トウ</t>
    </rPh>
    <rPh sb="9" eb="11">
      <t>トクベツ</t>
    </rPh>
    <rPh sb="12" eb="14">
      <t>タイサク</t>
    </rPh>
    <phoneticPr fontId="4"/>
  </si>
  <si>
    <t>排　 水   工</t>
    <rPh sb="0" eb="1">
      <t>オシヒラ</t>
    </rPh>
    <rPh sb="3" eb="4">
      <t>ミズ</t>
    </rPh>
    <rPh sb="7" eb="8">
      <t>コウ</t>
    </rPh>
    <phoneticPr fontId="4"/>
  </si>
  <si>
    <t>９</t>
    <phoneticPr fontId="4"/>
  </si>
  <si>
    <t>その他（　　　　　　　　　　　　　　　　）</t>
    <rPh sb="2" eb="3">
      <t>タ</t>
    </rPh>
    <phoneticPr fontId="4"/>
  </si>
  <si>
    <t>占用物件重視施工あり</t>
    <rPh sb="0" eb="2">
      <t>センヨウ</t>
    </rPh>
    <rPh sb="2" eb="4">
      <t>ブッケン</t>
    </rPh>
    <rPh sb="4" eb="6">
      <t>ジュウシ</t>
    </rPh>
    <rPh sb="6" eb="8">
      <t>セコウ</t>
    </rPh>
    <phoneticPr fontId="4"/>
  </si>
  <si>
    <t>オ</t>
    <phoneticPr fontId="4"/>
  </si>
  <si>
    <t>ガス</t>
    <phoneticPr fontId="4"/>
  </si>
  <si>
    <t>エ</t>
    <phoneticPr fontId="4"/>
  </si>
  <si>
    <t>支 障 物 件</t>
    <rPh sb="0" eb="1">
      <t>ササ</t>
    </rPh>
    <rPh sb="2" eb="3">
      <t>サワ</t>
    </rPh>
    <rPh sb="4" eb="5">
      <t>モノ</t>
    </rPh>
    <rPh sb="6" eb="7">
      <t>ケン</t>
    </rPh>
    <phoneticPr fontId="4"/>
  </si>
  <si>
    <t>水道</t>
    <rPh sb="0" eb="2">
      <t>スイドウ</t>
    </rPh>
    <phoneticPr fontId="4"/>
  </si>
  <si>
    <t>ウ</t>
    <phoneticPr fontId="4"/>
  </si>
  <si>
    <t>電話</t>
    <rPh sb="0" eb="2">
      <t>デンワ</t>
    </rPh>
    <phoneticPr fontId="4"/>
  </si>
  <si>
    <t>電気</t>
    <rPh sb="0" eb="2">
      <t>デンキ</t>
    </rPh>
    <phoneticPr fontId="4"/>
  </si>
  <si>
    <t>占用支障物件あり</t>
    <rPh sb="0" eb="2">
      <t>センヨウ</t>
    </rPh>
    <rPh sb="2" eb="4">
      <t>シショウ</t>
    </rPh>
    <rPh sb="4" eb="6">
      <t>ブッケン</t>
    </rPh>
    <phoneticPr fontId="4"/>
  </si>
  <si>
    <t>工　　 　　事</t>
    <rPh sb="0" eb="1">
      <t>コウ</t>
    </rPh>
    <rPh sb="6" eb="7">
      <t>コト</t>
    </rPh>
    <phoneticPr fontId="4"/>
  </si>
  <si>
    <t>８</t>
    <phoneticPr fontId="4"/>
  </si>
  <si>
    <t>建設副産物、再生ｸﾗｯｼｬｰﾗﾝに関する特記仕様書による</t>
    <rPh sb="0" eb="2">
      <t>ケンセツ</t>
    </rPh>
    <rPh sb="2" eb="5">
      <t>フクサンブツ</t>
    </rPh>
    <rPh sb="6" eb="8">
      <t>サイセイ</t>
    </rPh>
    <rPh sb="17" eb="18">
      <t>カン</t>
    </rPh>
    <rPh sb="20" eb="22">
      <t>トッキ</t>
    </rPh>
    <rPh sb="22" eb="25">
      <t>シヨウショ</t>
    </rPh>
    <phoneticPr fontId="4"/>
  </si>
  <si>
    <t>その他（建設副産物の利用・促進）</t>
    <rPh sb="2" eb="3">
      <t>タ</t>
    </rPh>
    <rPh sb="4" eb="6">
      <t>ケンセツ</t>
    </rPh>
    <rPh sb="6" eb="9">
      <t>フクサンブツ</t>
    </rPh>
    <rPh sb="10" eb="12">
      <t>リヨウ</t>
    </rPh>
    <rPh sb="13" eb="15">
      <t>ソクシン</t>
    </rPh>
    <phoneticPr fontId="4"/>
  </si>
  <si>
    <t>処理方法制限あり</t>
    <rPh sb="0" eb="2">
      <t>ショリ</t>
    </rPh>
    <rPh sb="2" eb="4">
      <t>ホウホウ</t>
    </rPh>
    <rPh sb="4" eb="6">
      <t>セイゲン</t>
    </rPh>
    <phoneticPr fontId="4"/>
  </si>
  <si>
    <t>関　　   　係</t>
    <rPh sb="0" eb="1">
      <t>セキ</t>
    </rPh>
    <rPh sb="7" eb="8">
      <t>カカリ</t>
    </rPh>
    <phoneticPr fontId="4"/>
  </si>
  <si>
    <t>)</t>
    <phoneticPr fontId="4"/>
  </si>
  <si>
    <t>L=</t>
    <phoneticPr fontId="4"/>
  </si>
  <si>
    <t>（指定処理業者</t>
    <rPh sb="1" eb="3">
      <t>シテイ</t>
    </rPh>
    <rPh sb="3" eb="5">
      <t>ショリ</t>
    </rPh>
    <rPh sb="5" eb="7">
      <t>ギョウシャ</t>
    </rPh>
    <phoneticPr fontId="4"/>
  </si>
  <si>
    <t>場所</t>
    <rPh sb="0" eb="2">
      <t>バショ</t>
    </rPh>
    <phoneticPr fontId="4"/>
  </si>
  <si>
    <t>産業廃棄物の処理条件あり</t>
    <rPh sb="0" eb="2">
      <t>サンギョウ</t>
    </rPh>
    <rPh sb="2" eb="5">
      <t>ハイキブツ</t>
    </rPh>
    <rPh sb="6" eb="8">
      <t>ショリ</t>
    </rPh>
    <rPh sb="8" eb="10">
      <t>ジョウケン</t>
    </rPh>
    <phoneticPr fontId="4"/>
  </si>
  <si>
    <t>産業廃棄物</t>
    <rPh sb="0" eb="2">
      <t>サンギョウ</t>
    </rPh>
    <rPh sb="2" eb="5">
      <t>ハイキブツ</t>
    </rPh>
    <phoneticPr fontId="4"/>
  </si>
  <si>
    <t>押土、整地必要</t>
    <rPh sb="0" eb="1">
      <t>オシ</t>
    </rPh>
    <rPh sb="1" eb="2">
      <t>ド</t>
    </rPh>
    <rPh sb="3" eb="5">
      <t>セイチ</t>
    </rPh>
    <rPh sb="5" eb="7">
      <t>ヒツヨウ</t>
    </rPh>
    <phoneticPr fontId="4"/>
  </si>
  <si>
    <t>発生土運搬地の指定あり</t>
    <rPh sb="0" eb="2">
      <t>ハッセイ</t>
    </rPh>
    <rPh sb="2" eb="3">
      <t>ド</t>
    </rPh>
    <rPh sb="3" eb="5">
      <t>ウンパン</t>
    </rPh>
    <rPh sb="5" eb="6">
      <t>チ</t>
    </rPh>
    <rPh sb="7" eb="9">
      <t>シテイ</t>
    </rPh>
    <phoneticPr fontId="4"/>
  </si>
  <si>
    <t>発　 生　 土</t>
    <rPh sb="0" eb="1">
      <t>パツ</t>
    </rPh>
    <rPh sb="3" eb="4">
      <t>ショウ</t>
    </rPh>
    <rPh sb="6" eb="7">
      <t>ド</t>
    </rPh>
    <phoneticPr fontId="4"/>
  </si>
  <si>
    <t>７</t>
    <phoneticPr fontId="4"/>
  </si>
  <si>
    <t>　　　　　　　　　　　　　　　　</t>
    <phoneticPr fontId="4"/>
  </si>
  <si>
    <t>イメージアップ特記仕様書による</t>
    <rPh sb="7" eb="9">
      <t>トッキ</t>
    </rPh>
    <rPh sb="9" eb="12">
      <t>シヨウショ</t>
    </rPh>
    <phoneticPr fontId="4"/>
  </si>
  <si>
    <t>イメージアップ</t>
    <phoneticPr fontId="4"/>
  </si>
  <si>
    <t>工種･内容</t>
    <rPh sb="0" eb="1">
      <t>コウ</t>
    </rPh>
    <rPh sb="1" eb="2">
      <t>シュ</t>
    </rPh>
    <rPh sb="3" eb="5">
      <t>ナイヨウ</t>
    </rPh>
    <phoneticPr fontId="4"/>
  </si>
  <si>
    <t>仮設構造物の転用、兼用あり</t>
    <rPh sb="0" eb="2">
      <t>カセツ</t>
    </rPh>
    <rPh sb="2" eb="5">
      <t>コウゾウブツ</t>
    </rPh>
    <rPh sb="6" eb="8">
      <t>テンヨウ</t>
    </rPh>
    <rPh sb="9" eb="11">
      <t>ケンヨウ</t>
    </rPh>
    <phoneticPr fontId="4"/>
  </si>
  <si>
    <t>条件内容</t>
    <rPh sb="0" eb="2">
      <t>ジョウケン</t>
    </rPh>
    <rPh sb="2" eb="4">
      <t>ナイヨウ</t>
    </rPh>
    <phoneticPr fontId="4"/>
  </si>
  <si>
    <t>仮設備の条件指定あり</t>
    <rPh sb="0" eb="1">
      <t>カリ</t>
    </rPh>
    <rPh sb="1" eb="3">
      <t>セツビ</t>
    </rPh>
    <rPh sb="4" eb="6">
      <t>ジョウケン</t>
    </rPh>
    <rPh sb="6" eb="8">
      <t>シテイ</t>
    </rPh>
    <phoneticPr fontId="4"/>
  </si>
  <si>
    <t>工種及び区分</t>
    <rPh sb="0" eb="1">
      <t>コウ</t>
    </rPh>
    <rPh sb="1" eb="2">
      <t>シュ</t>
    </rPh>
    <rPh sb="2" eb="3">
      <t>オヨ</t>
    </rPh>
    <rPh sb="4" eb="6">
      <t>クブン</t>
    </rPh>
    <phoneticPr fontId="4"/>
  </si>
  <si>
    <t>仮設備の｢指定｣又は「一部指定」あり</t>
    <rPh sb="0" eb="1">
      <t>カリ</t>
    </rPh>
    <rPh sb="1" eb="3">
      <t>セツビ</t>
    </rPh>
    <rPh sb="5" eb="7">
      <t>シテイ</t>
    </rPh>
    <rPh sb="8" eb="9">
      <t>マタ</t>
    </rPh>
    <rPh sb="11" eb="13">
      <t>イチブ</t>
    </rPh>
    <rPh sb="13" eb="15">
      <t>シテイ</t>
    </rPh>
    <phoneticPr fontId="4"/>
  </si>
  <si>
    <t>仮   設   備</t>
    <rPh sb="0" eb="1">
      <t>カリ</t>
    </rPh>
    <rPh sb="4" eb="5">
      <t>セツ</t>
    </rPh>
    <rPh sb="8" eb="9">
      <t>ビ</t>
    </rPh>
    <phoneticPr fontId="4"/>
  </si>
  <si>
    <t>６</t>
    <phoneticPr fontId="4"/>
  </si>
  <si>
    <t>工事完了後存続又は撤去</t>
    <rPh sb="0" eb="2">
      <t>コウジ</t>
    </rPh>
    <rPh sb="2" eb="4">
      <t>カンリョウ</t>
    </rPh>
    <rPh sb="4" eb="5">
      <t>ゴ</t>
    </rPh>
    <rPh sb="5" eb="7">
      <t>ソンゾク</t>
    </rPh>
    <rPh sb="7" eb="8">
      <t>マタ</t>
    </rPh>
    <rPh sb="9" eb="11">
      <t>テッキョ</t>
    </rPh>
    <phoneticPr fontId="4"/>
  </si>
  <si>
    <t>工法の｢指定」又は｢一部指定」あり</t>
    <rPh sb="0" eb="2">
      <t>コウホウ</t>
    </rPh>
    <rPh sb="4" eb="6">
      <t>シテイ</t>
    </rPh>
    <rPh sb="7" eb="8">
      <t>マタ</t>
    </rPh>
    <rPh sb="10" eb="12">
      <t>イチブ</t>
    </rPh>
    <rPh sb="12" eb="14">
      <t>シテイ</t>
    </rPh>
    <phoneticPr fontId="4"/>
  </si>
  <si>
    <t>仮設道路の設置条件あり</t>
    <rPh sb="0" eb="2">
      <t>カセツ</t>
    </rPh>
    <rPh sb="2" eb="4">
      <t>ドウロ</t>
    </rPh>
    <rPh sb="5" eb="7">
      <t>セッチ</t>
    </rPh>
    <rPh sb="7" eb="9">
      <t>ジョウケン</t>
    </rPh>
    <phoneticPr fontId="4"/>
  </si>
  <si>
    <t>時間制限あり</t>
    <rPh sb="2" eb="4">
      <t>セイゲン</t>
    </rPh>
    <phoneticPr fontId="4"/>
  </si>
  <si>
    <t>片側占用可</t>
    <rPh sb="0" eb="2">
      <t>カタガワ</t>
    </rPh>
    <rPh sb="2" eb="4">
      <t>センヨウ</t>
    </rPh>
    <rPh sb="4" eb="5">
      <t>カ</t>
    </rPh>
    <phoneticPr fontId="4"/>
  </si>
  <si>
    <t>全面占用可</t>
    <rPh sb="0" eb="2">
      <t>ゼンメン</t>
    </rPh>
    <rPh sb="2" eb="4">
      <t>センヨウ</t>
    </rPh>
    <rPh sb="4" eb="5">
      <t>カ</t>
    </rPh>
    <phoneticPr fontId="4"/>
  </si>
  <si>
    <t>一般道路の占用可能</t>
    <rPh sb="0" eb="2">
      <t>イッパン</t>
    </rPh>
    <rPh sb="2" eb="4">
      <t>ドウロ</t>
    </rPh>
    <rPh sb="5" eb="7">
      <t>センヨウ</t>
    </rPh>
    <rPh sb="7" eb="9">
      <t>カノウ</t>
    </rPh>
    <phoneticPr fontId="4"/>
  </si>
  <si>
    <t>時間帯制限あり</t>
    <rPh sb="0" eb="3">
      <t>ジカンタイ</t>
    </rPh>
    <rPh sb="3" eb="5">
      <t>セイゲン</t>
    </rPh>
    <phoneticPr fontId="4"/>
  </si>
  <si>
    <t>道 路 関 係</t>
    <rPh sb="0" eb="1">
      <t>ミチ</t>
    </rPh>
    <rPh sb="2" eb="3">
      <t>ミチ</t>
    </rPh>
    <rPh sb="4" eb="5">
      <t>セキ</t>
    </rPh>
    <rPh sb="6" eb="7">
      <t>カカリ</t>
    </rPh>
    <phoneticPr fontId="4"/>
  </si>
  <si>
    <t>搬入経路指定あり</t>
    <rPh sb="0" eb="2">
      <t>ハンニュウ</t>
    </rPh>
    <rPh sb="2" eb="4">
      <t>ケイロ</t>
    </rPh>
    <rPh sb="4" eb="6">
      <t>シテイ</t>
    </rPh>
    <phoneticPr fontId="4"/>
  </si>
  <si>
    <t>一般道路（搬入路）の使用制限あり</t>
    <rPh sb="0" eb="2">
      <t>イッパン</t>
    </rPh>
    <rPh sb="2" eb="4">
      <t>ドウロ</t>
    </rPh>
    <rPh sb="5" eb="7">
      <t>ハンニュウ</t>
    </rPh>
    <rPh sb="7" eb="8">
      <t>ロ</t>
    </rPh>
    <rPh sb="10" eb="12">
      <t>シヨウ</t>
    </rPh>
    <rPh sb="12" eb="14">
      <t>セイゲン</t>
    </rPh>
    <phoneticPr fontId="4"/>
  </si>
  <si>
    <t>工   事   用</t>
    <rPh sb="0" eb="1">
      <t>コウ</t>
    </rPh>
    <rPh sb="4" eb="5">
      <t>コト</t>
    </rPh>
    <rPh sb="8" eb="9">
      <t>ヨウ</t>
    </rPh>
    <phoneticPr fontId="4"/>
  </si>
  <si>
    <t>５</t>
    <phoneticPr fontId="4"/>
  </si>
  <si>
    <t>安全訓練等に関する特記仕様書による</t>
    <rPh sb="0" eb="2">
      <t>アンゼン</t>
    </rPh>
    <rPh sb="2" eb="4">
      <t>クンレン</t>
    </rPh>
    <rPh sb="4" eb="5">
      <t>トウ</t>
    </rPh>
    <rPh sb="6" eb="7">
      <t>カン</t>
    </rPh>
    <rPh sb="9" eb="11">
      <t>トッキ</t>
    </rPh>
    <rPh sb="11" eb="14">
      <t>シヨウショ</t>
    </rPh>
    <phoneticPr fontId="4"/>
  </si>
  <si>
    <t>その他（　安全、訓練　　　　　　　）　</t>
    <rPh sb="2" eb="3">
      <t>タ</t>
    </rPh>
    <rPh sb="5" eb="7">
      <t>アンゼン</t>
    </rPh>
    <rPh sb="8" eb="10">
      <t>クンレン</t>
    </rPh>
    <phoneticPr fontId="4"/>
  </si>
  <si>
    <t>防護施設（落石、雪崩、土砂崩落等）</t>
    <rPh sb="0" eb="2">
      <t>ボウゴ</t>
    </rPh>
    <rPh sb="2" eb="4">
      <t>シセツ</t>
    </rPh>
    <rPh sb="5" eb="7">
      <t>ラクセキ</t>
    </rPh>
    <rPh sb="8" eb="10">
      <t>ナダレ</t>
    </rPh>
    <rPh sb="11" eb="13">
      <t>ドシャ</t>
    </rPh>
    <rPh sb="13" eb="15">
      <t>ホウラク</t>
    </rPh>
    <rPh sb="15" eb="16">
      <t>トウ</t>
    </rPh>
    <phoneticPr fontId="4"/>
  </si>
  <si>
    <t>保安設備あり</t>
    <rPh sb="0" eb="2">
      <t>ホアン</t>
    </rPh>
    <rPh sb="2" eb="4">
      <t>セツビ</t>
    </rPh>
    <phoneticPr fontId="4"/>
  </si>
  <si>
    <t>作業制限あり</t>
    <rPh sb="0" eb="2">
      <t>サギョウ</t>
    </rPh>
    <rPh sb="2" eb="4">
      <t>セイゲン</t>
    </rPh>
    <phoneticPr fontId="4"/>
  </si>
  <si>
    <t>工法制限あり</t>
    <rPh sb="0" eb="2">
      <t>コウホウ</t>
    </rPh>
    <rPh sb="2" eb="4">
      <t>セイゲン</t>
    </rPh>
    <phoneticPr fontId="4"/>
  </si>
  <si>
    <t>発砲作業制限あり</t>
    <rPh sb="0" eb="2">
      <t>ハッポウ</t>
    </rPh>
    <rPh sb="2" eb="4">
      <t>サギョウ</t>
    </rPh>
    <rPh sb="4" eb="6">
      <t>セイゲン</t>
    </rPh>
    <phoneticPr fontId="4"/>
  </si>
  <si>
    <t>作業時間制限あり</t>
    <rPh sb="0" eb="2">
      <t>サギョウ</t>
    </rPh>
    <rPh sb="2" eb="4">
      <t>ジカン</t>
    </rPh>
    <rPh sb="4" eb="6">
      <t>セイゲン</t>
    </rPh>
    <phoneticPr fontId="4"/>
  </si>
  <si>
    <t>近接作業制限あり</t>
    <rPh sb="0" eb="2">
      <t>キンセツ</t>
    </rPh>
    <rPh sb="2" eb="4">
      <t>サギョウ</t>
    </rPh>
    <rPh sb="4" eb="6">
      <t>セイゲン</t>
    </rPh>
    <phoneticPr fontId="4"/>
  </si>
  <si>
    <t>鉄道、ｶﾞｽ、水道、電気､電話等の</t>
    <rPh sb="0" eb="2">
      <t>テツドウ</t>
    </rPh>
    <rPh sb="7" eb="9">
      <t>スイドウ</t>
    </rPh>
    <rPh sb="10" eb="12">
      <t>デンキ</t>
    </rPh>
    <rPh sb="13" eb="15">
      <t>デンワ</t>
    </rPh>
    <rPh sb="15" eb="16">
      <t>トウ</t>
    </rPh>
    <phoneticPr fontId="4"/>
  </si>
  <si>
    <t>（作業時に交通誘導員2名配置　計2名）</t>
    <phoneticPr fontId="4"/>
  </si>
  <si>
    <t>交通安全施設等の指定あり</t>
    <rPh sb="0" eb="2">
      <t>コウツウ</t>
    </rPh>
    <rPh sb="2" eb="4">
      <t>アンゼン</t>
    </rPh>
    <rPh sb="4" eb="6">
      <t>シセツ</t>
    </rPh>
    <rPh sb="6" eb="7">
      <t>トウ</t>
    </rPh>
    <rPh sb="8" eb="10">
      <t>シテイ</t>
    </rPh>
    <phoneticPr fontId="4"/>
  </si>
  <si>
    <t>安 全 対 策 関 係</t>
    <rPh sb="0" eb="1">
      <t>アン</t>
    </rPh>
    <rPh sb="2" eb="3">
      <t>ゼン</t>
    </rPh>
    <rPh sb="4" eb="5">
      <t>タイ</t>
    </rPh>
    <rPh sb="6" eb="7">
      <t>サク</t>
    </rPh>
    <rPh sb="8" eb="9">
      <t>セキ</t>
    </rPh>
    <rPh sb="10" eb="11">
      <t>カカリ</t>
    </rPh>
    <phoneticPr fontId="4"/>
  </si>
  <si>
    <t>４</t>
    <phoneticPr fontId="4"/>
  </si>
  <si>
    <t>家屋調査（事業損失防止調査）特記仕様書による</t>
    <rPh sb="0" eb="2">
      <t>カオク</t>
    </rPh>
    <rPh sb="2" eb="4">
      <t>チョウサ</t>
    </rPh>
    <rPh sb="5" eb="7">
      <t>ジギョウ</t>
    </rPh>
    <rPh sb="7" eb="9">
      <t>ソンシツ</t>
    </rPh>
    <rPh sb="9" eb="11">
      <t>ボウシ</t>
    </rPh>
    <rPh sb="11" eb="13">
      <t>チョウサ</t>
    </rPh>
    <rPh sb="14" eb="16">
      <t>トッキ</t>
    </rPh>
    <rPh sb="16" eb="19">
      <t>シヨウショ</t>
    </rPh>
    <phoneticPr fontId="4"/>
  </si>
  <si>
    <t>家屋等の調査の必要性あり</t>
    <rPh sb="0" eb="2">
      <t>カオク</t>
    </rPh>
    <rPh sb="2" eb="3">
      <t>トウ</t>
    </rPh>
    <rPh sb="4" eb="6">
      <t>チョウサ</t>
    </rPh>
    <rPh sb="7" eb="10">
      <t>ヒツヨウセイ</t>
    </rPh>
    <phoneticPr fontId="4"/>
  </si>
  <si>
    <t>水質</t>
    <rPh sb="0" eb="2">
      <t>スイシツ</t>
    </rPh>
    <phoneticPr fontId="4"/>
  </si>
  <si>
    <t>振動</t>
    <rPh sb="0" eb="2">
      <t>シンドウ</t>
    </rPh>
    <phoneticPr fontId="4"/>
  </si>
  <si>
    <t>騒音</t>
    <rPh sb="0" eb="2">
      <t>ソウオン</t>
    </rPh>
    <phoneticPr fontId="4"/>
  </si>
  <si>
    <t>施工法の制限あり</t>
    <rPh sb="0" eb="3">
      <t>セコウホウ</t>
    </rPh>
    <rPh sb="4" eb="6">
      <t>セイゲン</t>
    </rPh>
    <phoneticPr fontId="4"/>
  </si>
  <si>
    <t>公 害 対 策</t>
    <rPh sb="0" eb="1">
      <t>オオヤケ</t>
    </rPh>
    <rPh sb="2" eb="3">
      <t>ガイ</t>
    </rPh>
    <rPh sb="4" eb="5">
      <t>タイ</t>
    </rPh>
    <rPh sb="6" eb="7">
      <t>サク</t>
    </rPh>
    <phoneticPr fontId="4"/>
  </si>
  <si>
    <t>３</t>
    <phoneticPr fontId="4"/>
  </si>
  <si>
    <t>場所・期間</t>
    <rPh sb="0" eb="2">
      <t>バショ</t>
    </rPh>
    <rPh sb="3" eb="5">
      <t>キカン</t>
    </rPh>
    <phoneticPr fontId="4"/>
  </si>
  <si>
    <t>仮設ヤードの指定等あり</t>
    <rPh sb="0" eb="2">
      <t>カセツ</t>
    </rPh>
    <rPh sb="6" eb="8">
      <t>シテイ</t>
    </rPh>
    <rPh sb="8" eb="9">
      <t>トウ</t>
    </rPh>
    <phoneticPr fontId="4"/>
  </si>
  <si>
    <t>区　　間</t>
    <phoneticPr fontId="4"/>
  </si>
  <si>
    <t>処理見込時期</t>
    <rPh sb="0" eb="2">
      <t>ショリ</t>
    </rPh>
    <rPh sb="2" eb="4">
      <t>ミコ</t>
    </rPh>
    <rPh sb="4" eb="6">
      <t>ジキ</t>
    </rPh>
    <phoneticPr fontId="4"/>
  </si>
  <si>
    <t>工事用地等の未処理部分あり</t>
    <rPh sb="0" eb="2">
      <t>コウジ</t>
    </rPh>
    <rPh sb="2" eb="4">
      <t>ヨウチ</t>
    </rPh>
    <rPh sb="4" eb="5">
      <t>トウ</t>
    </rPh>
    <rPh sb="6" eb="9">
      <t>ミショリ</t>
    </rPh>
    <rPh sb="9" eb="11">
      <t>ブブン</t>
    </rPh>
    <phoneticPr fontId="4"/>
  </si>
  <si>
    <t>用　　   　地</t>
    <rPh sb="0" eb="1">
      <t>ヨウ</t>
    </rPh>
    <rPh sb="7" eb="8">
      <t>チ</t>
    </rPh>
    <phoneticPr fontId="4"/>
  </si>
  <si>
    <t>２</t>
    <phoneticPr fontId="4"/>
  </si>
  <si>
    <t>工事カルテ作成登録に関する特記仕様書による</t>
    <rPh sb="0" eb="2">
      <t>コウジ</t>
    </rPh>
    <rPh sb="5" eb="7">
      <t>サクセイ</t>
    </rPh>
    <rPh sb="7" eb="9">
      <t>トウロク</t>
    </rPh>
    <rPh sb="10" eb="11">
      <t>カン</t>
    </rPh>
    <rPh sb="13" eb="15">
      <t>トッキ</t>
    </rPh>
    <rPh sb="15" eb="18">
      <t>シヨウショ</t>
    </rPh>
    <phoneticPr fontId="4"/>
  </si>
  <si>
    <t>完了予定時期</t>
    <rPh sb="0" eb="2">
      <t>カンリョウ</t>
    </rPh>
    <rPh sb="2" eb="4">
      <t>ヨテイ</t>
    </rPh>
    <rPh sb="4" eb="6">
      <t>ジキ</t>
    </rPh>
    <phoneticPr fontId="4"/>
  </si>
  <si>
    <t>協議内容</t>
    <rPh sb="0" eb="2">
      <t>キョウギ</t>
    </rPh>
    <rPh sb="2" eb="4">
      <t>ナイヨウ</t>
    </rPh>
    <phoneticPr fontId="4"/>
  </si>
  <si>
    <t>関係機関協議による工程条件あり</t>
    <rPh sb="0" eb="2">
      <t>カンケイ</t>
    </rPh>
    <rPh sb="2" eb="4">
      <t>キカン</t>
    </rPh>
    <rPh sb="4" eb="6">
      <t>キョウギ</t>
    </rPh>
    <rPh sb="9" eb="11">
      <t>コウテイ</t>
    </rPh>
    <rPh sb="11" eb="13">
      <t>ジョウケン</t>
    </rPh>
    <phoneticPr fontId="4"/>
  </si>
  <si>
    <t>（8年 8月～ 8年 10月 8時半～5時迄</t>
    <rPh sb="21" eb="22">
      <t>マデ</t>
    </rPh>
    <phoneticPr fontId="4"/>
  </si>
  <si>
    <t>時期時間</t>
    <rPh sb="0" eb="2">
      <t>ジキ</t>
    </rPh>
    <rPh sb="2" eb="4">
      <t>ジカン</t>
    </rPh>
    <phoneticPr fontId="4"/>
  </si>
  <si>
    <t>（全面通行止め</t>
    <rPh sb="1" eb="3">
      <t>ゼンメン</t>
    </rPh>
    <rPh sb="3" eb="6">
      <t>ツウコウド</t>
    </rPh>
    <phoneticPr fontId="4"/>
  </si>
  <si>
    <t>施工方法</t>
    <rPh sb="0" eb="2">
      <t>セコウ</t>
    </rPh>
    <rPh sb="2" eb="4">
      <t>ホウホウ</t>
    </rPh>
    <phoneticPr fontId="4"/>
  </si>
  <si>
    <t>施工時期、時間､方法の制限あり</t>
    <rPh sb="0" eb="2">
      <t>セコウ</t>
    </rPh>
    <rPh sb="2" eb="4">
      <t>ジキ</t>
    </rPh>
    <rPh sb="5" eb="7">
      <t>ジカン</t>
    </rPh>
    <rPh sb="8" eb="10">
      <t>ホウホウ</t>
    </rPh>
    <rPh sb="11" eb="13">
      <t>セイゲン</t>
    </rPh>
    <phoneticPr fontId="4"/>
  </si>
  <si>
    <t>予定期間</t>
    <rPh sb="0" eb="2">
      <t>ヨテイ</t>
    </rPh>
    <rPh sb="2" eb="4">
      <t>キカン</t>
    </rPh>
    <phoneticPr fontId="4"/>
  </si>
  <si>
    <t>工事名</t>
    <rPh sb="0" eb="2">
      <t>コウジ</t>
    </rPh>
    <rPh sb="2" eb="3">
      <t>メイ</t>
    </rPh>
    <phoneticPr fontId="4"/>
  </si>
  <si>
    <t>関連する別途工事あり</t>
    <rPh sb="0" eb="2">
      <t>カンレン</t>
    </rPh>
    <rPh sb="4" eb="6">
      <t>ベット</t>
    </rPh>
    <rPh sb="6" eb="8">
      <t>コウジ</t>
    </rPh>
    <phoneticPr fontId="4"/>
  </si>
  <si>
    <t>工　　   　程</t>
    <rPh sb="0" eb="1">
      <t>コウ</t>
    </rPh>
    <rPh sb="7" eb="8">
      <t>ホド</t>
    </rPh>
    <phoneticPr fontId="4"/>
  </si>
  <si>
    <t>１</t>
    <phoneticPr fontId="4"/>
  </si>
  <si>
    <t>制　　　　約　　　　条　　　　件　　　　等</t>
    <rPh sb="0" eb="1">
      <t>セイ</t>
    </rPh>
    <rPh sb="5" eb="6">
      <t>ヤク</t>
    </rPh>
    <rPh sb="10" eb="11">
      <t>ジョウ</t>
    </rPh>
    <rPh sb="15" eb="16">
      <t>ケン</t>
    </rPh>
    <rPh sb="20" eb="21">
      <t>トウ</t>
    </rPh>
    <phoneticPr fontId="4"/>
  </si>
  <si>
    <t>明　　示　　事　　項</t>
    <rPh sb="0" eb="1">
      <t>メイ</t>
    </rPh>
    <rPh sb="3" eb="4">
      <t>シメ</t>
    </rPh>
    <rPh sb="6" eb="7">
      <t>コト</t>
    </rPh>
    <rPh sb="9" eb="10">
      <t>コウ</t>
    </rPh>
    <phoneticPr fontId="4"/>
  </si>
  <si>
    <t>明示事項</t>
    <rPh sb="0" eb="2">
      <t>メイジ</t>
    </rPh>
    <rPh sb="2" eb="4">
      <t>ジコウ</t>
    </rPh>
    <phoneticPr fontId="4"/>
  </si>
  <si>
    <t>生じた場合及び明示されてない制約等が発生した時は、甲(市）と協議し、適切な措置を講ずるものとする｡</t>
    <rPh sb="0" eb="1">
      <t>ショウ</t>
    </rPh>
    <rPh sb="3" eb="5">
      <t>バアイ</t>
    </rPh>
    <rPh sb="5" eb="6">
      <t>オヨ</t>
    </rPh>
    <rPh sb="7" eb="9">
      <t>メイジ</t>
    </rPh>
    <rPh sb="14" eb="16">
      <t>セイヤク</t>
    </rPh>
    <rPh sb="16" eb="17">
      <t>トウ</t>
    </rPh>
    <rPh sb="18" eb="20">
      <t>ハッセイ</t>
    </rPh>
    <rPh sb="22" eb="23">
      <t>トキ</t>
    </rPh>
    <rPh sb="25" eb="26">
      <t>コウ</t>
    </rPh>
    <rPh sb="27" eb="28">
      <t>シ</t>
    </rPh>
    <rPh sb="30" eb="32">
      <t>キョウギ</t>
    </rPh>
    <rPh sb="34" eb="36">
      <t>テキセツ</t>
    </rPh>
    <rPh sb="37" eb="39">
      <t>ソチ</t>
    </rPh>
    <rPh sb="40" eb="41">
      <t>コウ</t>
    </rPh>
    <phoneticPr fontId="4"/>
  </si>
  <si>
    <t>下記項目、事項のうち○印欄は、工事施工にあたって制約等をうけることとなるので明示する。なお、明示事項に変更が</t>
    <rPh sb="0" eb="2">
      <t>カキ</t>
    </rPh>
    <rPh sb="2" eb="4">
      <t>コウモク</t>
    </rPh>
    <rPh sb="5" eb="7">
      <t>ジコウ</t>
    </rPh>
    <rPh sb="11" eb="12">
      <t>イン</t>
    </rPh>
    <rPh sb="12" eb="13">
      <t>ラン</t>
    </rPh>
    <rPh sb="15" eb="17">
      <t>コウジ</t>
    </rPh>
    <rPh sb="17" eb="19">
      <t>セコウ</t>
    </rPh>
    <rPh sb="24" eb="26">
      <t>セイヤク</t>
    </rPh>
    <rPh sb="26" eb="27">
      <t>トウ</t>
    </rPh>
    <rPh sb="38" eb="40">
      <t>メイジ</t>
    </rPh>
    <rPh sb="46" eb="48">
      <t>メイジ</t>
    </rPh>
    <rPh sb="48" eb="50">
      <t>ジコウ</t>
    </rPh>
    <rPh sb="51" eb="53">
      <t>ヘンコウ</t>
    </rPh>
    <phoneticPr fontId="4"/>
  </si>
  <si>
    <t>公共汚水桝設置その5工事</t>
    <rPh sb="0" eb="7">
      <t>コウキョウオスイマスセッチ</t>
    </rPh>
    <rPh sb="10" eb="12">
      <t>コウジ</t>
    </rPh>
    <phoneticPr fontId="4"/>
  </si>
  <si>
    <t>「　施　工　条　件　総　括　表　」　　　　　</t>
    <rPh sb="2" eb="3">
      <t>セ</t>
    </rPh>
    <rPh sb="4" eb="5">
      <t>コウ</t>
    </rPh>
    <rPh sb="6" eb="7">
      <t>ジョウ</t>
    </rPh>
    <rPh sb="8" eb="9">
      <t>ケン</t>
    </rPh>
    <rPh sb="10" eb="11">
      <t>ソウ</t>
    </rPh>
    <rPh sb="12" eb="13">
      <t>カツ</t>
    </rPh>
    <rPh sb="14" eb="15">
      <t>ヒョウ</t>
    </rPh>
    <phoneticPr fontId="4"/>
  </si>
  <si>
    <t>情報ボックス工事</t>
    <rPh sb="0" eb="2">
      <t>ジョウホウ</t>
    </rPh>
    <rPh sb="6" eb="8">
      <t>コウジ</t>
    </rPh>
    <phoneticPr fontId="18"/>
  </si>
  <si>
    <t>電線共同溝工事</t>
    <rPh sb="0" eb="2">
      <t>デンセン</t>
    </rPh>
    <rPh sb="2" eb="4">
      <t>キョウドウ</t>
    </rPh>
    <rPh sb="4" eb="5">
      <t>ミゾ</t>
    </rPh>
    <rPh sb="5" eb="7">
      <t>コウジ</t>
    </rPh>
    <phoneticPr fontId="18"/>
  </si>
  <si>
    <t>フィルダム工事</t>
    <rPh sb="5" eb="7">
      <t>コウジ</t>
    </rPh>
    <phoneticPr fontId="18"/>
  </si>
  <si>
    <t>コンクリートダム工事</t>
    <rPh sb="8" eb="10">
      <t>コウジ</t>
    </rPh>
    <phoneticPr fontId="18"/>
  </si>
  <si>
    <t>公園工事</t>
    <rPh sb="0" eb="4">
      <t>コウエンコウジ</t>
    </rPh>
    <phoneticPr fontId="18"/>
  </si>
  <si>
    <t>下水道工事(4)</t>
    <rPh sb="0" eb="5">
      <t>ゲスイドウコウジ</t>
    </rPh>
    <phoneticPr fontId="18"/>
  </si>
  <si>
    <t>下水道工事(3)</t>
    <rPh sb="0" eb="5">
      <t>ゲスイドウコウジ</t>
    </rPh>
    <phoneticPr fontId="18"/>
  </si>
  <si>
    <t>小型車補正の有無</t>
    <rPh sb="0" eb="3">
      <t>コガタシャ</t>
    </rPh>
    <rPh sb="3" eb="5">
      <t>ホセイ</t>
    </rPh>
    <rPh sb="6" eb="8">
      <t>アリム</t>
    </rPh>
    <phoneticPr fontId="18"/>
  </si>
  <si>
    <t>下水道工事(2)</t>
    <rPh sb="0" eb="5">
      <t>ゲスイドウコウジ</t>
    </rPh>
    <phoneticPr fontId="18"/>
  </si>
  <si>
    <t>週休2日補正の有無</t>
    <rPh sb="0" eb="2">
      <t>シュウキュウ</t>
    </rPh>
    <rPh sb="3" eb="4">
      <t>ニチ</t>
    </rPh>
    <rPh sb="4" eb="6">
      <t>ホセイ</t>
    </rPh>
    <rPh sb="7" eb="9">
      <t>アリム</t>
    </rPh>
    <phoneticPr fontId="18"/>
  </si>
  <si>
    <t>下水道工事(1)</t>
    <rPh sb="0" eb="5">
      <t>ゲスイドウコウジ</t>
    </rPh>
    <phoneticPr fontId="18"/>
  </si>
  <si>
    <t>消費税率</t>
    <rPh sb="0" eb="3">
      <t>ショウヒゼイ</t>
    </rPh>
    <rPh sb="3" eb="4">
      <t>リツ</t>
    </rPh>
    <phoneticPr fontId="18"/>
  </si>
  <si>
    <t>河川維持工事</t>
    <rPh sb="0" eb="2">
      <t>カセン</t>
    </rPh>
    <rPh sb="2" eb="4">
      <t>イジ</t>
    </rPh>
    <rPh sb="4" eb="6">
      <t>コウジ</t>
    </rPh>
    <phoneticPr fontId="18"/>
  </si>
  <si>
    <t>補正なし</t>
    <rPh sb="0" eb="2">
      <t>ホセイ</t>
    </rPh>
    <phoneticPr fontId="18"/>
  </si>
  <si>
    <t>契約保証に係る補償</t>
    <rPh sb="0" eb="2">
      <t>ケイヤク</t>
    </rPh>
    <rPh sb="2" eb="4">
      <t>ホショウ</t>
    </rPh>
    <rPh sb="5" eb="6">
      <t>カカワ</t>
    </rPh>
    <rPh sb="7" eb="9">
      <t>ホショウ</t>
    </rPh>
    <phoneticPr fontId="18"/>
  </si>
  <si>
    <t>道路維持工事</t>
    <rPh sb="0" eb="2">
      <t>ドウロ</t>
    </rPh>
    <rPh sb="2" eb="4">
      <t>イジ</t>
    </rPh>
    <rPh sb="4" eb="6">
      <t>コウジ</t>
    </rPh>
    <phoneticPr fontId="18"/>
  </si>
  <si>
    <t>0％（保証なし）</t>
    <rPh sb="3" eb="5">
      <t>ホショウ</t>
    </rPh>
    <phoneticPr fontId="18"/>
  </si>
  <si>
    <t>前払率</t>
    <rPh sb="0" eb="3">
      <t>マエバライリツ</t>
    </rPh>
    <phoneticPr fontId="18"/>
  </si>
  <si>
    <t>砂防・地すべり等工事</t>
    <rPh sb="0" eb="2">
      <t>サボウ</t>
    </rPh>
    <rPh sb="3" eb="4">
      <t>ジ</t>
    </rPh>
    <rPh sb="7" eb="8">
      <t>トウ</t>
    </rPh>
    <rPh sb="8" eb="10">
      <t>コウジ</t>
    </rPh>
    <phoneticPr fontId="18"/>
  </si>
  <si>
    <t>無し</t>
    <rPh sb="0" eb="1">
      <t>ナ</t>
    </rPh>
    <phoneticPr fontId="18"/>
  </si>
  <si>
    <t>施行時期補正</t>
    <rPh sb="0" eb="2">
      <t>セコウ</t>
    </rPh>
    <rPh sb="2" eb="4">
      <t>ジキ</t>
    </rPh>
    <rPh sb="4" eb="6">
      <t>ホセイ</t>
    </rPh>
    <phoneticPr fontId="18"/>
  </si>
  <si>
    <t>トンネル工事</t>
    <rPh sb="4" eb="6">
      <t>コウジ</t>
    </rPh>
    <phoneticPr fontId="18"/>
  </si>
  <si>
    <t>無し</t>
    <rPh sb="0" eb="1">
      <t>ナシ</t>
    </rPh>
    <phoneticPr fontId="18"/>
  </si>
  <si>
    <t>現場環境改善費</t>
    <rPh sb="0" eb="2">
      <t>ゲンバ</t>
    </rPh>
    <rPh sb="2" eb="4">
      <t>カンキョウ</t>
    </rPh>
    <rPh sb="4" eb="7">
      <t>カイゼンヒ</t>
    </rPh>
    <phoneticPr fontId="18"/>
  </si>
  <si>
    <t>山間僻地及び離島</t>
    <rPh sb="0" eb="2">
      <t>サンカン</t>
    </rPh>
    <rPh sb="2" eb="4">
      <t>ヘキチ</t>
    </rPh>
    <rPh sb="4" eb="5">
      <t>オヨ</t>
    </rPh>
    <rPh sb="6" eb="8">
      <t>リトウ</t>
    </rPh>
    <phoneticPr fontId="18"/>
  </si>
  <si>
    <t>共同溝等(2)</t>
    <rPh sb="0" eb="2">
      <t>キョウドウ</t>
    </rPh>
    <rPh sb="2" eb="3">
      <t>ミゾ</t>
    </rPh>
    <rPh sb="3" eb="4">
      <t>トウ</t>
    </rPh>
    <phoneticPr fontId="18"/>
  </si>
  <si>
    <t>市街地【DID補正】(1)-3</t>
    <rPh sb="0" eb="3">
      <t>シガイチ</t>
    </rPh>
    <rPh sb="7" eb="9">
      <t>ホセイ</t>
    </rPh>
    <phoneticPr fontId="18"/>
  </si>
  <si>
    <t>施行地域区分</t>
    <rPh sb="0" eb="4">
      <t>セコウチイキ</t>
    </rPh>
    <rPh sb="4" eb="6">
      <t>クブン</t>
    </rPh>
    <phoneticPr fontId="18"/>
  </si>
  <si>
    <t>共同溝等(1)</t>
    <rPh sb="0" eb="2">
      <t>キョウドウ</t>
    </rPh>
    <rPh sb="2" eb="3">
      <t>ミゾ</t>
    </rPh>
    <rPh sb="3" eb="4">
      <t>トウ</t>
    </rPh>
    <phoneticPr fontId="18"/>
  </si>
  <si>
    <t>工種区分</t>
    <rPh sb="0" eb="2">
      <t>コウシュ</t>
    </rPh>
    <rPh sb="2" eb="4">
      <t>クブン</t>
    </rPh>
    <phoneticPr fontId="18"/>
  </si>
  <si>
    <t>一般交通影響有り(2)-2</t>
    <rPh sb="0" eb="2">
      <t>イッパン</t>
    </rPh>
    <rPh sb="2" eb="6">
      <t>コウツウエイキョウ</t>
    </rPh>
    <rPh sb="6" eb="7">
      <t>ア</t>
    </rPh>
    <phoneticPr fontId="18"/>
  </si>
  <si>
    <t>舗装工事</t>
    <rPh sb="0" eb="2">
      <t>ホソウ</t>
    </rPh>
    <rPh sb="2" eb="4">
      <t>コウジ</t>
    </rPh>
    <phoneticPr fontId="18"/>
  </si>
  <si>
    <t>変更</t>
    <rPh sb="0" eb="2">
      <t>ヘンコウ</t>
    </rPh>
    <phoneticPr fontId="18"/>
  </si>
  <si>
    <t>当初</t>
    <rPh sb="0" eb="2">
      <t>トウショ</t>
    </rPh>
    <phoneticPr fontId="18"/>
  </si>
  <si>
    <t>＊条件選択＊</t>
    <rPh sb="1" eb="3">
      <t>ジョウケン</t>
    </rPh>
    <rPh sb="3" eb="5">
      <t>センタク</t>
    </rPh>
    <phoneticPr fontId="18"/>
  </si>
  <si>
    <t>一般交通影響有り(1)-2</t>
    <rPh sb="0" eb="2">
      <t>イッパン</t>
    </rPh>
    <rPh sb="2" eb="6">
      <t>コウツウエイキョウ</t>
    </rPh>
    <rPh sb="6" eb="7">
      <t>ア</t>
    </rPh>
    <phoneticPr fontId="18"/>
  </si>
  <si>
    <t>橋梁保全工事</t>
    <rPh sb="0" eb="1">
      <t>ハシ</t>
    </rPh>
    <rPh sb="1" eb="6">
      <t>ハリホゼンコウジ</t>
    </rPh>
    <phoneticPr fontId="18"/>
  </si>
  <si>
    <t>下水道</t>
    <rPh sb="0" eb="3">
      <t>ゲスイドウ</t>
    </rPh>
    <phoneticPr fontId="18"/>
  </si>
  <si>
    <t>諸経費体系</t>
    <rPh sb="0" eb="3">
      <t>ショケイヒ</t>
    </rPh>
    <rPh sb="3" eb="5">
      <t>タイケイ</t>
    </rPh>
    <phoneticPr fontId="18"/>
  </si>
  <si>
    <t>35％を超え40％以下</t>
    <rPh sb="4" eb="5">
      <t>コ</t>
    </rPh>
    <rPh sb="9" eb="11">
      <t>イカ</t>
    </rPh>
    <phoneticPr fontId="18"/>
  </si>
  <si>
    <t>市街地【DID補正】(1)-2</t>
    <rPh sb="0" eb="3">
      <t>シガイチ</t>
    </rPh>
    <rPh sb="7" eb="9">
      <t>ホセイ</t>
    </rPh>
    <phoneticPr fontId="18"/>
  </si>
  <si>
    <t>PC橋工事</t>
    <rPh sb="2" eb="3">
      <t>キョウ</t>
    </rPh>
    <rPh sb="3" eb="5">
      <t>コウジ</t>
    </rPh>
    <phoneticPr fontId="18"/>
  </si>
  <si>
    <t>単価適用日/適用基準日</t>
    <rPh sb="0" eb="2">
      <t>タンカ</t>
    </rPh>
    <rPh sb="2" eb="4">
      <t>テキヨウ</t>
    </rPh>
    <rPh sb="4" eb="5">
      <t>ビ</t>
    </rPh>
    <rPh sb="6" eb="8">
      <t>テキヨウ</t>
    </rPh>
    <rPh sb="8" eb="11">
      <t>キジュンビ</t>
    </rPh>
    <phoneticPr fontId="18"/>
  </si>
  <si>
    <t>月単（交代制）</t>
    <rPh sb="0" eb="1">
      <t>ゲツ</t>
    </rPh>
    <rPh sb="1" eb="2">
      <t>タン</t>
    </rPh>
    <rPh sb="3" eb="6">
      <t>コウタイセイ</t>
    </rPh>
    <phoneticPr fontId="18"/>
  </si>
  <si>
    <t>25％を超え35％以下</t>
    <rPh sb="4" eb="5">
      <t>コ</t>
    </rPh>
    <rPh sb="9" eb="11">
      <t>イカ</t>
    </rPh>
    <phoneticPr fontId="18"/>
  </si>
  <si>
    <t>一般交通影響有り(2)-1</t>
    <rPh sb="0" eb="2">
      <t>イッパン</t>
    </rPh>
    <rPh sb="2" eb="6">
      <t>コウツウエイキョウ</t>
    </rPh>
    <rPh sb="6" eb="7">
      <t>ア</t>
    </rPh>
    <phoneticPr fontId="18"/>
  </si>
  <si>
    <t>鋼橋架設工事</t>
    <rPh sb="0" eb="2">
      <t>コウキョウ</t>
    </rPh>
    <rPh sb="2" eb="4">
      <t>カセツ</t>
    </rPh>
    <rPh sb="4" eb="6">
      <t>コウジ</t>
    </rPh>
    <phoneticPr fontId="18"/>
  </si>
  <si>
    <t>変更4</t>
    <rPh sb="0" eb="2">
      <t>ヘンコウ</t>
    </rPh>
    <phoneticPr fontId="18"/>
  </si>
  <si>
    <t>設計書作成日</t>
    <rPh sb="0" eb="2">
      <t>セッケイ</t>
    </rPh>
    <rPh sb="2" eb="3">
      <t>ショ</t>
    </rPh>
    <rPh sb="3" eb="5">
      <t>サクセイ</t>
    </rPh>
    <rPh sb="5" eb="6">
      <t>ビ</t>
    </rPh>
    <phoneticPr fontId="18"/>
  </si>
  <si>
    <t>月単（現場閉所）</t>
    <rPh sb="0" eb="2">
      <t>ゲツタン</t>
    </rPh>
    <rPh sb="3" eb="7">
      <t>ゲンバヘイショ</t>
    </rPh>
    <phoneticPr fontId="18"/>
  </si>
  <si>
    <t>15％を超え25％以下</t>
    <rPh sb="4" eb="5">
      <t>コ</t>
    </rPh>
    <rPh sb="9" eb="11">
      <t>イカ</t>
    </rPh>
    <phoneticPr fontId="18"/>
  </si>
  <si>
    <t>冬期割増率　4％（1.04）</t>
    <rPh sb="0" eb="2">
      <t>トウキ</t>
    </rPh>
    <rPh sb="2" eb="4">
      <t>ワリマシ</t>
    </rPh>
    <rPh sb="4" eb="5">
      <t>リツ</t>
    </rPh>
    <phoneticPr fontId="18"/>
  </si>
  <si>
    <t>一般交通影響有り(1)-1</t>
    <rPh sb="0" eb="2">
      <t>イッパン</t>
    </rPh>
    <rPh sb="2" eb="6">
      <t>コウツウエイキョウ</t>
    </rPh>
    <rPh sb="6" eb="7">
      <t>ア</t>
    </rPh>
    <phoneticPr fontId="18"/>
  </si>
  <si>
    <t>道路改良工事</t>
    <rPh sb="0" eb="6">
      <t>ドウロカイリョウコウジ</t>
    </rPh>
    <phoneticPr fontId="18"/>
  </si>
  <si>
    <t>変更3</t>
    <rPh sb="0" eb="2">
      <t>ヘンコウ</t>
    </rPh>
    <phoneticPr fontId="18"/>
  </si>
  <si>
    <t>三条①</t>
    <rPh sb="0" eb="2">
      <t>サンジョウ</t>
    </rPh>
    <phoneticPr fontId="18"/>
  </si>
  <si>
    <t>適用単価地区</t>
    <rPh sb="0" eb="4">
      <t>テキヨウタンカ</t>
    </rPh>
    <rPh sb="4" eb="6">
      <t>チク</t>
    </rPh>
    <phoneticPr fontId="18"/>
  </si>
  <si>
    <t>通期（交代制）</t>
    <rPh sb="0" eb="2">
      <t>ツウキ</t>
    </rPh>
    <rPh sb="3" eb="6">
      <t>コウタイセイ</t>
    </rPh>
    <phoneticPr fontId="18"/>
  </si>
  <si>
    <t>役務的保証を必要とする場合(補正あり)</t>
    <rPh sb="0" eb="2">
      <t>ヤクム</t>
    </rPh>
    <rPh sb="2" eb="3">
      <t>テキ</t>
    </rPh>
    <rPh sb="3" eb="5">
      <t>ホショウ</t>
    </rPh>
    <rPh sb="6" eb="8">
      <t>ヒツヨウ</t>
    </rPh>
    <rPh sb="11" eb="13">
      <t>バアイ</t>
    </rPh>
    <rPh sb="14" eb="16">
      <t>ホセイ</t>
    </rPh>
    <phoneticPr fontId="20"/>
  </si>
  <si>
    <t>5％を超え15％以下</t>
    <rPh sb="3" eb="4">
      <t>コ</t>
    </rPh>
    <rPh sb="8" eb="10">
      <t>イカ</t>
    </rPh>
    <phoneticPr fontId="18"/>
  </si>
  <si>
    <t>冬期割増率　3％（1.03）</t>
    <rPh sb="0" eb="2">
      <t>トウキ</t>
    </rPh>
    <rPh sb="2" eb="4">
      <t>ワリマシ</t>
    </rPh>
    <rPh sb="4" eb="5">
      <t>リツ</t>
    </rPh>
    <phoneticPr fontId="18"/>
  </si>
  <si>
    <t>市街地【DID補正】(1)-1</t>
    <rPh sb="0" eb="3">
      <t>シガイチ</t>
    </rPh>
    <rPh sb="7" eb="9">
      <t>ホセイ</t>
    </rPh>
    <phoneticPr fontId="18"/>
  </si>
  <si>
    <t>海岸工事</t>
    <rPh sb="0" eb="4">
      <t>カイガンコウジ</t>
    </rPh>
    <phoneticPr fontId="18"/>
  </si>
  <si>
    <t>変更2</t>
    <rPh sb="0" eb="2">
      <t>ヘンコウ</t>
    </rPh>
    <phoneticPr fontId="18"/>
  </si>
  <si>
    <t>実施単価</t>
    <rPh sb="0" eb="2">
      <t>ジッシ</t>
    </rPh>
    <rPh sb="2" eb="4">
      <t>タンカ</t>
    </rPh>
    <phoneticPr fontId="18"/>
  </si>
  <si>
    <t>適用単価区分</t>
    <rPh sb="0" eb="2">
      <t>テキヨウ</t>
    </rPh>
    <rPh sb="2" eb="6">
      <t>タンカクブン</t>
    </rPh>
    <phoneticPr fontId="18"/>
  </si>
  <si>
    <t>通期（現場閉所）</t>
    <rPh sb="0" eb="2">
      <t>ツウキ</t>
    </rPh>
    <rPh sb="3" eb="7">
      <t>ゲンバヘイショ</t>
    </rPh>
    <phoneticPr fontId="18"/>
  </si>
  <si>
    <t>金銭的保証を必要とする場合(補正あり)</t>
    <rPh sb="0" eb="3">
      <t>キンセンテキ</t>
    </rPh>
    <rPh sb="3" eb="5">
      <t>ホショウ</t>
    </rPh>
    <rPh sb="6" eb="8">
      <t>ヒツヨウ</t>
    </rPh>
    <rPh sb="11" eb="13">
      <t>バアイ</t>
    </rPh>
    <rPh sb="14" eb="16">
      <t>ホセイ</t>
    </rPh>
    <phoneticPr fontId="20"/>
  </si>
  <si>
    <t>0％を超え5％以下</t>
    <rPh sb="3" eb="4">
      <t>コ</t>
    </rPh>
    <rPh sb="7" eb="9">
      <t>イカ</t>
    </rPh>
    <phoneticPr fontId="18"/>
  </si>
  <si>
    <t>計上する</t>
    <rPh sb="0" eb="2">
      <t>ケイジョウ</t>
    </rPh>
    <phoneticPr fontId="18"/>
  </si>
  <si>
    <t>冬期割増率　2％（1.02）</t>
    <rPh sb="0" eb="2">
      <t>トウキ</t>
    </rPh>
    <rPh sb="2" eb="4">
      <t>ワリマシ</t>
    </rPh>
    <rPh sb="4" eb="5">
      <t>リツ</t>
    </rPh>
    <phoneticPr fontId="18"/>
  </si>
  <si>
    <t>大都市(2)</t>
    <rPh sb="0" eb="3">
      <t>ダイトシ</t>
    </rPh>
    <phoneticPr fontId="18"/>
  </si>
  <si>
    <t>河川・道路構造物工事</t>
    <rPh sb="0" eb="2">
      <t>カセン</t>
    </rPh>
    <rPh sb="3" eb="5">
      <t>ドウロ</t>
    </rPh>
    <rPh sb="5" eb="8">
      <t>コウゾウブツ</t>
    </rPh>
    <rPh sb="8" eb="10">
      <t>コウジ</t>
    </rPh>
    <phoneticPr fontId="18"/>
  </si>
  <si>
    <t>変更1</t>
    <rPh sb="0" eb="2">
      <t>ヘンコウ</t>
    </rPh>
    <phoneticPr fontId="18"/>
  </si>
  <si>
    <t>変更回数</t>
    <rPh sb="0" eb="4">
      <t>ヘンコウカイスウ</t>
    </rPh>
    <phoneticPr fontId="18"/>
  </si>
  <si>
    <t>大都市(1)</t>
    <rPh sb="0" eb="3">
      <t>ダイトシ</t>
    </rPh>
    <phoneticPr fontId="18"/>
  </si>
  <si>
    <t>河川工事</t>
    <rPh sb="0" eb="4">
      <t>カセンコウジ</t>
    </rPh>
    <phoneticPr fontId="18"/>
  </si>
  <si>
    <t>実施設計書</t>
    <rPh sb="0" eb="2">
      <t>ジッシ</t>
    </rPh>
    <rPh sb="2" eb="5">
      <t>セッケイショ</t>
    </rPh>
    <phoneticPr fontId="18"/>
  </si>
  <si>
    <t>設計書名</t>
    <rPh sb="0" eb="2">
      <t>セッケイ</t>
    </rPh>
    <rPh sb="2" eb="3">
      <t>ショ</t>
    </rPh>
    <rPh sb="3" eb="4">
      <t>メイ</t>
    </rPh>
    <phoneticPr fontId="18"/>
  </si>
  <si>
    <t>小型車補正</t>
    <rPh sb="0" eb="3">
      <t>コガタシャ</t>
    </rPh>
    <rPh sb="3" eb="5">
      <t>ホセイ</t>
    </rPh>
    <phoneticPr fontId="18"/>
  </si>
  <si>
    <t>週休2日</t>
    <rPh sb="0" eb="2">
      <t>シュウキュウ</t>
    </rPh>
    <rPh sb="3" eb="4">
      <t>ニチ</t>
    </rPh>
    <phoneticPr fontId="18"/>
  </si>
  <si>
    <t>前払率</t>
    <rPh sb="0" eb="2">
      <t>マエバライ</t>
    </rPh>
    <rPh sb="2" eb="3">
      <t>リツ</t>
    </rPh>
    <phoneticPr fontId="18"/>
  </si>
  <si>
    <t>現場環境改善費</t>
    <rPh sb="0" eb="4">
      <t>ゲンバカンキョウ</t>
    </rPh>
    <rPh sb="4" eb="6">
      <t>カイゼン</t>
    </rPh>
    <rPh sb="6" eb="7">
      <t>ヒ</t>
    </rPh>
    <phoneticPr fontId="18"/>
  </si>
  <si>
    <t>施行地域区分</t>
    <rPh sb="0" eb="2">
      <t>セコウ</t>
    </rPh>
    <rPh sb="2" eb="4">
      <t>チイキ</t>
    </rPh>
    <rPh sb="4" eb="6">
      <t>クブン</t>
    </rPh>
    <phoneticPr fontId="18"/>
  </si>
  <si>
    <t>工種区分</t>
    <rPh sb="0" eb="4">
      <t>コウシュクブン</t>
    </rPh>
    <phoneticPr fontId="18"/>
  </si>
  <si>
    <t>変更回数</t>
    <rPh sb="0" eb="2">
      <t>ヘンコウ</t>
    </rPh>
    <rPh sb="2" eb="4">
      <t>カイスウ</t>
    </rPh>
    <phoneticPr fontId="18"/>
  </si>
  <si>
    <t>加茂市</t>
    <rPh sb="0" eb="3">
      <t>カモシ</t>
    </rPh>
    <phoneticPr fontId="18"/>
  </si>
  <si>
    <t>事務所</t>
    <rPh sb="0" eb="3">
      <t>ジムショ</t>
    </rPh>
    <phoneticPr fontId="18"/>
  </si>
  <si>
    <t>公共汚水桝設置その5工事</t>
    <rPh sb="0" eb="7">
      <t>コウキョウオスイマスセッチ</t>
    </rPh>
    <rPh sb="10" eb="12">
      <t>コウジ</t>
    </rPh>
    <phoneticPr fontId="18"/>
  </si>
  <si>
    <t>総括情報表</t>
    <rPh sb="0" eb="4">
      <t>ソウカツジョウホウ</t>
    </rPh>
    <rPh sb="4" eb="5">
      <t>ヒョウ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</si>
</sst>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76" formatCode="#,##0_ "/>
    <numFmt numFmtId="177" formatCode="0.0"/>
    <numFmt numFmtId="178" formatCode="@&quot;当り&quot;"/>
    <numFmt numFmtId="179" formatCode="00#"/>
    <numFmt numFmtId="180" formatCode="0#"/>
    <numFmt numFmtId="181" formatCode="#&quot;頁&quot;"/>
    <numFmt numFmtId="182" formatCode=";;;"/>
    <numFmt numFmtId="183" formatCode="[=1]&quot;&quot;;General"/>
    <numFmt numFmtId="184" formatCode="@&quot;頁&quot;"/>
    <numFmt numFmtId="185" formatCode="0.00&quot;㎞&quot;"/>
    <numFmt numFmtId="186" formatCode="&quot;その他（&quot;@&quot;)&quot;"/>
  </numFmts>
  <fonts count="25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8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1"/>
      <color rgb="FFFF0000"/>
      <name val="ＭＳ Ｐゴシック"/>
      <family val="2"/>
      <charset val="128"/>
      <scheme val="minor"/>
    </font>
    <font>
      <sz val="16"/>
      <name val="ＭＳ Ｐゴシック"/>
      <family val="3"/>
      <charset val="128"/>
    </font>
    <font>
      <b/>
      <sz val="18"/>
      <name val="ＭＳ 明朝"/>
      <family val="1"/>
      <charset val="128"/>
    </font>
    <font>
      <sz val="16"/>
      <name val="ＭＳ 明朝"/>
      <family val="1"/>
      <charset val="128"/>
    </font>
    <font>
      <sz val="18"/>
      <name val="ＭＳ Ｐゴシック"/>
      <family val="3"/>
      <charset val="128"/>
    </font>
    <font>
      <sz val="9"/>
      <name val="ＭＳ Ｐ明朝"/>
      <family val="1"/>
      <charset val="128"/>
    </font>
    <font>
      <sz val="9"/>
      <color rgb="FFFF0000"/>
      <name val="ＭＳ Ｐ明朝"/>
      <family val="1"/>
      <charset val="128"/>
    </font>
    <font>
      <sz val="8.5"/>
      <name val="ＭＳ Ｐ明朝"/>
      <family val="1"/>
      <charset val="128"/>
    </font>
    <font>
      <sz val="12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trike/>
      <sz val="11"/>
      <color theme="1"/>
      <name val="ＭＳ Ｐゴシック"/>
      <family val="2"/>
      <charset val="128"/>
      <scheme val="minor"/>
    </font>
    <font>
      <b/>
      <sz val="14"/>
      <color theme="1"/>
      <name val="BIZ UDP明朝 Medium"/>
      <family val="1"/>
      <charset val="128"/>
    </font>
    <font>
      <b/>
      <sz val="11"/>
      <color indexed="81"/>
      <name val="BIZ UDPゴシック"/>
      <family val="3"/>
      <charset val="128"/>
    </font>
    <font>
      <sz val="9"/>
      <color indexed="81"/>
      <name val="BIZ UDPゴシック"/>
      <family val="3"/>
      <charset val="128"/>
    </font>
    <font>
      <b/>
      <sz val="12"/>
      <color indexed="81"/>
      <name val="BIZ UDPゴシック"/>
      <family val="3"/>
      <charset val="128"/>
    </font>
    <font>
      <b/>
      <sz val="9"/>
      <color indexed="81"/>
      <name val="BIZ UDP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7" fillId="0" borderId="0">
      <alignment horizontal="center"/>
    </xf>
    <xf numFmtId="0" fontId="8" fillId="0" borderId="0">
      <alignment horizontal="distributed" vertical="center"/>
    </xf>
    <xf numFmtId="177" fontId="3" fillId="0" borderId="1" applyAlignment="0">
      <alignment vertical="center"/>
    </xf>
    <xf numFmtId="40" fontId="3" fillId="0" borderId="1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" fillId="0" borderId="0">
      <alignment vertical="center"/>
    </xf>
  </cellStyleXfs>
  <cellXfs count="32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5" fillId="0" borderId="0" xfId="0" applyFont="1" applyBorder="1" applyAlignment="1"/>
    <xf numFmtId="176" fontId="3" fillId="0" borderId="0" xfId="0" applyNumberFormat="1" applyFont="1" applyBorder="1" applyAlignment="1">
      <alignment horizontal="right" vertical="center"/>
    </xf>
    <xf numFmtId="176" fontId="3" fillId="0" borderId="6" xfId="0" applyNumberFormat="1" applyFont="1" applyBorder="1" applyAlignment="1">
      <alignment horizontal="right" vertical="center"/>
    </xf>
    <xf numFmtId="176" fontId="3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top"/>
    </xf>
    <xf numFmtId="3" fontId="3" fillId="0" borderId="7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3" fillId="0" borderId="11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top"/>
    </xf>
    <xf numFmtId="178" fontId="3" fillId="0" borderId="0" xfId="0" applyNumberFormat="1" applyFont="1" applyAlignment="1"/>
    <xf numFmtId="0" fontId="3" fillId="2" borderId="0" xfId="6" applyFont="1" applyFill="1" applyAlignment="1">
      <alignment horizontal="left"/>
    </xf>
    <xf numFmtId="0" fontId="5" fillId="2" borderId="0" xfId="6" applyFont="1" applyFill="1" applyBorder="1" applyAlignment="1">
      <alignment vertical="top"/>
    </xf>
    <xf numFmtId="0" fontId="3" fillId="2" borderId="0" xfId="6" applyFont="1" applyFill="1">
      <alignment vertical="center"/>
    </xf>
    <xf numFmtId="0" fontId="3" fillId="2" borderId="0" xfId="6" applyFont="1" applyFill="1" applyBorder="1">
      <alignment vertical="center"/>
    </xf>
    <xf numFmtId="0" fontId="3" fillId="2" borderId="0" xfId="6" applyFont="1" applyFill="1" applyBorder="1" applyAlignment="1">
      <alignment horizontal="right" vertical="center"/>
    </xf>
    <xf numFmtId="182" fontId="3" fillId="2" borderId="0" xfId="6" applyNumberFormat="1" applyFont="1" applyFill="1" applyBorder="1">
      <alignment vertical="center"/>
    </xf>
    <xf numFmtId="182" fontId="6" fillId="2" borderId="0" xfId="6" applyNumberFormat="1" applyFont="1" applyFill="1" applyAlignment="1">
      <alignment horizontal="right"/>
    </xf>
    <xf numFmtId="0" fontId="3" fillId="2" borderId="0" xfId="6" applyFont="1" applyFill="1" applyAlignment="1">
      <alignment horizontal="right" vertical="center"/>
    </xf>
    <xf numFmtId="0" fontId="3" fillId="2" borderId="13" xfId="6" applyFont="1" applyFill="1" applyBorder="1" applyAlignment="1">
      <alignment horizontal="center" vertical="center"/>
    </xf>
    <xf numFmtId="181" fontId="3" fillId="2" borderId="0" xfId="6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178" fontId="3" fillId="2" borderId="0" xfId="0" applyNumberFormat="1" applyFont="1" applyFill="1" applyAlignment="1"/>
    <xf numFmtId="3" fontId="3" fillId="2" borderId="15" xfId="6" applyNumberFormat="1" applyFont="1" applyFill="1" applyBorder="1" applyAlignment="1">
      <alignment horizontal="right" vertical="center"/>
    </xf>
    <xf numFmtId="0" fontId="3" fillId="2" borderId="16" xfId="6" applyFont="1" applyFill="1" applyBorder="1">
      <alignment vertical="center"/>
    </xf>
    <xf numFmtId="179" fontId="3" fillId="0" borderId="17" xfId="0" applyNumberFormat="1" applyFont="1" applyBorder="1" applyAlignment="1">
      <alignment horizontal="left" vertical="center"/>
    </xf>
    <xf numFmtId="179" fontId="3" fillId="0" borderId="18" xfId="0" applyNumberFormat="1" applyFont="1" applyBorder="1" applyAlignment="1">
      <alignment horizontal="left" vertical="center"/>
    </xf>
    <xf numFmtId="179" fontId="3" fillId="0" borderId="19" xfId="0" applyNumberFormat="1" applyFont="1" applyBorder="1" applyAlignment="1">
      <alignment horizontal="left" vertical="center"/>
    </xf>
    <xf numFmtId="179" fontId="3" fillId="0" borderId="20" xfId="0" applyNumberFormat="1" applyFont="1" applyBorder="1" applyAlignment="1">
      <alignment horizontal="left" vertical="center"/>
    </xf>
    <xf numFmtId="180" fontId="3" fillId="0" borderId="17" xfId="0" applyNumberFormat="1" applyFont="1" applyBorder="1" applyAlignment="1">
      <alignment horizontal="left" vertical="center"/>
    </xf>
    <xf numFmtId="180" fontId="3" fillId="0" borderId="18" xfId="0" applyNumberFormat="1" applyFont="1" applyBorder="1" applyAlignment="1">
      <alignment horizontal="left" vertical="center"/>
    </xf>
    <xf numFmtId="180" fontId="3" fillId="0" borderId="19" xfId="0" applyNumberFormat="1" applyFont="1" applyBorder="1" applyAlignment="1">
      <alignment horizontal="left" vertical="center"/>
    </xf>
    <xf numFmtId="180" fontId="3" fillId="0" borderId="20" xfId="0" applyNumberFormat="1" applyFont="1" applyBorder="1" applyAlignment="1">
      <alignment horizontal="left" vertical="center"/>
    </xf>
    <xf numFmtId="0" fontId="3" fillId="0" borderId="16" xfId="0" applyFont="1" applyBorder="1">
      <alignment vertical="center"/>
    </xf>
    <xf numFmtId="0" fontId="6" fillId="0" borderId="21" xfId="0" applyFont="1" applyBorder="1" applyAlignment="1">
      <alignment horizontal="center" vertical="top"/>
    </xf>
    <xf numFmtId="0" fontId="6" fillId="0" borderId="21" xfId="0" applyFont="1" applyBorder="1" applyAlignment="1">
      <alignment horizontal="left" vertical="top"/>
    </xf>
    <xf numFmtId="0" fontId="6" fillId="0" borderId="0" xfId="0" applyFont="1" applyBorder="1" applyAlignment="1">
      <alignment horizontal="center" vertical="top"/>
    </xf>
    <xf numFmtId="0" fontId="5" fillId="0" borderId="2" xfId="0" applyFont="1" applyBorder="1" applyAlignment="1"/>
    <xf numFmtId="49" fontId="3" fillId="2" borderId="17" xfId="6" applyNumberFormat="1" applyFont="1" applyFill="1" applyBorder="1" applyAlignment="1">
      <alignment horizontal="left" vertical="center"/>
    </xf>
    <xf numFmtId="49" fontId="3" fillId="2" borderId="18" xfId="6" applyNumberFormat="1" applyFont="1" applyFill="1" applyBorder="1" applyAlignment="1">
      <alignment horizontal="left" vertical="center"/>
    </xf>
    <xf numFmtId="49" fontId="3" fillId="2" borderId="17" xfId="6" applyNumberFormat="1" applyFont="1" applyFill="1" applyBorder="1" applyAlignment="1">
      <alignment vertical="center"/>
    </xf>
    <xf numFmtId="49" fontId="3" fillId="0" borderId="22" xfId="0" applyNumberFormat="1" applyFont="1" applyBorder="1">
      <alignment vertical="center"/>
    </xf>
    <xf numFmtId="49" fontId="3" fillId="0" borderId="0" xfId="0" applyNumberFormat="1" applyFont="1" applyBorder="1">
      <alignment vertical="center"/>
    </xf>
    <xf numFmtId="49" fontId="3" fillId="0" borderId="0" xfId="0" applyNumberFormat="1" applyFont="1">
      <alignment vertical="center"/>
    </xf>
    <xf numFmtId="49" fontId="3" fillId="0" borderId="23" xfId="0" applyNumberFormat="1" applyFont="1" applyBorder="1">
      <alignment vertical="center"/>
    </xf>
    <xf numFmtId="49" fontId="3" fillId="0" borderId="6" xfId="0" applyNumberFormat="1" applyFont="1" applyBorder="1">
      <alignment vertical="center"/>
    </xf>
    <xf numFmtId="49" fontId="3" fillId="0" borderId="24" xfId="0" applyNumberFormat="1" applyFont="1" applyBorder="1">
      <alignment vertical="center"/>
    </xf>
    <xf numFmtId="49" fontId="3" fillId="0" borderId="2" xfId="0" applyNumberFormat="1" applyFont="1" applyBorder="1">
      <alignment vertical="center"/>
    </xf>
    <xf numFmtId="49" fontId="3" fillId="2" borderId="25" xfId="6" applyNumberFormat="1" applyFont="1" applyFill="1" applyBorder="1" applyAlignment="1">
      <alignment horizontal="left" vertical="center"/>
    </xf>
    <xf numFmtId="49" fontId="3" fillId="2" borderId="8" xfId="6" applyNumberFormat="1" applyFont="1" applyFill="1" applyBorder="1" applyAlignment="1">
      <alignment horizontal="left" vertical="center"/>
    </xf>
    <xf numFmtId="0" fontId="6" fillId="0" borderId="21" xfId="0" applyFont="1" applyBorder="1" applyAlignment="1">
      <alignment vertical="top"/>
    </xf>
    <xf numFmtId="0" fontId="6" fillId="0" borderId="0" xfId="0" applyFont="1" applyAlignment="1">
      <alignment vertical="top"/>
    </xf>
    <xf numFmtId="0" fontId="6" fillId="2" borderId="0" xfId="0" applyNumberFormat="1" applyFont="1" applyFill="1" applyAlignment="1">
      <alignment horizontal="right" vertical="top"/>
    </xf>
    <xf numFmtId="0" fontId="6" fillId="0" borderId="21" xfId="0" applyFont="1" applyBorder="1" applyAlignment="1">
      <alignment horizontal="right" vertical="top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176" fontId="3" fillId="0" borderId="7" xfId="0" applyNumberFormat="1" applyFont="1" applyBorder="1" applyAlignment="1">
      <alignment horizontal="left" vertical="center"/>
    </xf>
    <xf numFmtId="176" fontId="3" fillId="0" borderId="8" xfId="0" applyNumberFormat="1" applyFont="1" applyBorder="1" applyAlignment="1">
      <alignment horizontal="left" vertical="center"/>
    </xf>
    <xf numFmtId="176" fontId="3" fillId="0" borderId="9" xfId="0" applyNumberFormat="1" applyFont="1" applyBorder="1" applyAlignment="1">
      <alignment horizontal="left" vertical="center"/>
    </xf>
    <xf numFmtId="0" fontId="3" fillId="0" borderId="0" xfId="0" applyNumberFormat="1" applyFont="1" applyAlignment="1"/>
    <xf numFmtId="0" fontId="3" fillId="2" borderId="0" xfId="0" applyNumberFormat="1" applyFont="1" applyFill="1" applyAlignment="1"/>
    <xf numFmtId="3" fontId="3" fillId="0" borderId="8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183" fontId="3" fillId="2" borderId="15" xfId="6" applyNumberFormat="1" applyFont="1" applyFill="1" applyBorder="1" applyAlignment="1">
      <alignment horizontal="left" vertical="center"/>
    </xf>
    <xf numFmtId="0" fontId="3" fillId="2" borderId="2" xfId="6" applyFont="1" applyFill="1" applyBorder="1" applyAlignment="1">
      <alignment horizontal="center" vertical="center"/>
    </xf>
    <xf numFmtId="3" fontId="3" fillId="2" borderId="8" xfId="6" applyNumberFormat="1" applyFont="1" applyFill="1" applyBorder="1" applyAlignment="1">
      <alignment horizontal="right" vertical="center"/>
    </xf>
    <xf numFmtId="0" fontId="3" fillId="2" borderId="14" xfId="6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84" fontId="3" fillId="0" borderId="21" xfId="0" applyNumberFormat="1" applyFont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3" fontId="3" fillId="0" borderId="15" xfId="0" applyNumberFormat="1" applyFont="1" applyBorder="1" applyAlignment="1">
      <alignment horizontal="left" vertical="center"/>
    </xf>
    <xf numFmtId="3" fontId="3" fillId="0" borderId="30" xfId="0" applyNumberFormat="1" applyFont="1" applyBorder="1" applyAlignment="1">
      <alignment horizontal="left" vertical="center"/>
    </xf>
    <xf numFmtId="3" fontId="3" fillId="0" borderId="15" xfId="0" applyNumberFormat="1" applyFont="1" applyBorder="1" applyAlignment="1">
      <alignment horizontal="right" vertical="center"/>
    </xf>
    <xf numFmtId="3" fontId="3" fillId="0" borderId="36" xfId="0" applyNumberFormat="1" applyFont="1" applyBorder="1" applyAlignment="1">
      <alignment horizontal="right" vertical="center"/>
    </xf>
    <xf numFmtId="3" fontId="3" fillId="0" borderId="37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left" vertical="center" shrinkToFit="1"/>
    </xf>
    <xf numFmtId="176" fontId="3" fillId="0" borderId="33" xfId="0" applyNumberFormat="1" applyFont="1" applyBorder="1" applyAlignment="1">
      <alignment horizontal="left" vertical="center" shrinkToFit="1"/>
    </xf>
    <xf numFmtId="3" fontId="3" fillId="0" borderId="8" xfId="0" applyNumberFormat="1" applyFont="1" applyBorder="1" applyAlignment="1">
      <alignment horizontal="right" vertical="center"/>
    </xf>
    <xf numFmtId="3" fontId="3" fillId="0" borderId="31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right" vertical="center"/>
    </xf>
    <xf numFmtId="3" fontId="3" fillId="0" borderId="34" xfId="0" applyNumberFormat="1" applyFont="1" applyBorder="1" applyAlignment="1">
      <alignment horizontal="right" vertical="center"/>
    </xf>
    <xf numFmtId="176" fontId="3" fillId="0" borderId="8" xfId="0" applyNumberFormat="1" applyFont="1" applyBorder="1" applyAlignment="1">
      <alignment horizontal="left" vertical="center" shrinkToFit="1"/>
    </xf>
    <xf numFmtId="176" fontId="3" fillId="0" borderId="4" xfId="0" applyNumberFormat="1" applyFont="1" applyBorder="1" applyAlignment="1">
      <alignment horizontal="left" vertical="center" shrinkToFit="1"/>
    </xf>
    <xf numFmtId="3" fontId="3" fillId="0" borderId="9" xfId="0" applyNumberFormat="1" applyFont="1" applyBorder="1" applyAlignment="1">
      <alignment horizontal="right" vertical="center"/>
    </xf>
    <xf numFmtId="3" fontId="3" fillId="0" borderId="32" xfId="0" applyNumberFormat="1" applyFont="1" applyBorder="1" applyAlignment="1">
      <alignment horizontal="right" vertical="center"/>
    </xf>
    <xf numFmtId="3" fontId="3" fillId="0" borderId="2" xfId="0" applyNumberFormat="1" applyFont="1" applyBorder="1" applyAlignment="1">
      <alignment horizontal="right" vertical="center"/>
    </xf>
    <xf numFmtId="3" fontId="3" fillId="0" borderId="35" xfId="0" applyNumberFormat="1" applyFont="1" applyBorder="1" applyAlignment="1">
      <alignment horizontal="right" vertical="center"/>
    </xf>
    <xf numFmtId="176" fontId="3" fillId="0" borderId="9" xfId="0" applyNumberFormat="1" applyFont="1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49" fontId="3" fillId="0" borderId="0" xfId="0" applyNumberFormat="1" applyFont="1" applyAlignment="1">
      <alignment horizontal="left" wrapText="1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 vertical="center"/>
    </xf>
    <xf numFmtId="3" fontId="3" fillId="0" borderId="15" xfId="0" applyNumberFormat="1" applyFont="1" applyBorder="1" applyAlignment="1">
      <alignment vertical="center"/>
    </xf>
    <xf numFmtId="3" fontId="3" fillId="0" borderId="30" xfId="0" applyNumberFormat="1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center"/>
    </xf>
    <xf numFmtId="0" fontId="3" fillId="2" borderId="22" xfId="6" applyFont="1" applyFill="1" applyBorder="1" applyAlignment="1">
      <alignment vertical="top" wrapText="1"/>
    </xf>
    <xf numFmtId="0" fontId="3" fillId="2" borderId="0" xfId="6" applyFont="1" applyFill="1" applyBorder="1" applyAlignment="1">
      <alignment vertical="top" wrapText="1"/>
    </xf>
    <xf numFmtId="0" fontId="3" fillId="2" borderId="3" xfId="6" applyFont="1" applyFill="1" applyBorder="1" applyAlignment="1">
      <alignment vertical="top" wrapText="1"/>
    </xf>
    <xf numFmtId="0" fontId="3" fillId="2" borderId="24" xfId="6" applyFont="1" applyFill="1" applyBorder="1" applyAlignment="1">
      <alignment vertical="top" wrapText="1"/>
    </xf>
    <xf numFmtId="0" fontId="3" fillId="2" borderId="2" xfId="6" applyFont="1" applyFill="1" applyBorder="1" applyAlignment="1">
      <alignment vertical="top" wrapText="1"/>
    </xf>
    <xf numFmtId="0" fontId="3" fillId="2" borderId="1" xfId="6" applyFont="1" applyFill="1" applyBorder="1" applyAlignment="1">
      <alignment vertical="top" wrapText="1"/>
    </xf>
    <xf numFmtId="184" fontId="3" fillId="2" borderId="21" xfId="6" applyNumberFormat="1" applyFont="1" applyFill="1" applyBorder="1" applyAlignment="1">
      <alignment horizontal="left" vertical="center"/>
    </xf>
    <xf numFmtId="0" fontId="3" fillId="2" borderId="38" xfId="6" applyFont="1" applyFill="1" applyBorder="1" applyAlignment="1">
      <alignment horizontal="center" vertical="center"/>
    </xf>
    <xf numFmtId="0" fontId="3" fillId="2" borderId="39" xfId="6" applyFont="1" applyFill="1" applyBorder="1" applyAlignment="1">
      <alignment horizontal="center" vertical="center"/>
    </xf>
    <xf numFmtId="183" fontId="3" fillId="2" borderId="15" xfId="6" applyNumberFormat="1" applyFont="1" applyFill="1" applyBorder="1" applyAlignment="1">
      <alignment horizontal="left" vertical="center"/>
    </xf>
    <xf numFmtId="183" fontId="3" fillId="2" borderId="36" xfId="6" applyNumberFormat="1" applyFont="1" applyFill="1" applyBorder="1" applyAlignment="1">
      <alignment horizontal="left" vertical="center"/>
    </xf>
    <xf numFmtId="0" fontId="3" fillId="2" borderId="15" xfId="6" applyFont="1" applyFill="1" applyBorder="1" applyAlignment="1">
      <alignment horizontal="left" vertical="center"/>
    </xf>
    <xf numFmtId="0" fontId="3" fillId="2" borderId="36" xfId="6" applyFont="1" applyFill="1" applyBorder="1" applyAlignment="1">
      <alignment horizontal="left" vertical="center"/>
    </xf>
    <xf numFmtId="0" fontId="3" fillId="2" borderId="37" xfId="6" applyFont="1" applyFill="1" applyBorder="1" applyAlignment="1">
      <alignment horizontal="left" vertical="center"/>
    </xf>
    <xf numFmtId="3" fontId="3" fillId="2" borderId="15" xfId="6" applyNumberFormat="1" applyFont="1" applyFill="1" applyBorder="1" applyAlignment="1">
      <alignment horizontal="left" vertical="center" shrinkToFit="1"/>
    </xf>
    <xf numFmtId="3" fontId="3" fillId="2" borderId="33" xfId="6" applyNumberFormat="1" applyFont="1" applyFill="1" applyBorder="1" applyAlignment="1">
      <alignment horizontal="left" vertical="center" shrinkToFit="1"/>
    </xf>
    <xf numFmtId="3" fontId="3" fillId="2" borderId="8" xfId="6" applyNumberFormat="1" applyFont="1" applyFill="1" applyBorder="1" applyAlignment="1">
      <alignment horizontal="right" vertical="center"/>
    </xf>
    <xf numFmtId="3" fontId="3" fillId="2" borderId="6" xfId="6" applyNumberFormat="1" applyFont="1" applyFill="1" applyBorder="1" applyAlignment="1">
      <alignment horizontal="right" vertical="center"/>
    </xf>
    <xf numFmtId="0" fontId="3" fillId="2" borderId="8" xfId="6" applyFont="1" applyFill="1" applyBorder="1" applyAlignment="1">
      <alignment horizontal="left" vertical="center"/>
    </xf>
    <xf numFmtId="0" fontId="3" fillId="2" borderId="6" xfId="6" applyFont="1" applyFill="1" applyBorder="1" applyAlignment="1">
      <alignment horizontal="left" vertical="center"/>
    </xf>
    <xf numFmtId="0" fontId="3" fillId="2" borderId="34" xfId="6" applyFont="1" applyFill="1" applyBorder="1" applyAlignment="1">
      <alignment horizontal="left" vertical="center"/>
    </xf>
    <xf numFmtId="3" fontId="3" fillId="2" borderId="8" xfId="6" applyNumberFormat="1" applyFont="1" applyFill="1" applyBorder="1" applyAlignment="1">
      <alignment horizontal="left" vertical="center" shrinkToFit="1"/>
    </xf>
    <xf numFmtId="3" fontId="3" fillId="2" borderId="4" xfId="6" applyNumberFormat="1" applyFont="1" applyFill="1" applyBorder="1" applyAlignment="1">
      <alignment horizontal="left" vertical="center" shrinkToFit="1"/>
    </xf>
    <xf numFmtId="0" fontId="3" fillId="2" borderId="14" xfId="6" applyFont="1" applyFill="1" applyBorder="1" applyAlignment="1">
      <alignment horizontal="center" vertical="center"/>
    </xf>
    <xf numFmtId="0" fontId="3" fillId="2" borderId="27" xfId="6" applyFont="1" applyFill="1" applyBorder="1" applyAlignment="1">
      <alignment horizontal="center" vertical="center"/>
    </xf>
    <xf numFmtId="0" fontId="3" fillId="2" borderId="2" xfId="6" applyFont="1" applyFill="1" applyBorder="1" applyAlignment="1">
      <alignment horizontal="center" vertical="center"/>
    </xf>
    <xf numFmtId="0" fontId="3" fillId="2" borderId="26" xfId="6" applyFont="1" applyFill="1" applyBorder="1" applyAlignment="1">
      <alignment horizontal="center" vertical="center"/>
    </xf>
    <xf numFmtId="0" fontId="3" fillId="2" borderId="29" xfId="6" applyFont="1" applyFill="1" applyBorder="1" applyAlignment="1">
      <alignment horizontal="center" vertical="center"/>
    </xf>
    <xf numFmtId="0" fontId="3" fillId="2" borderId="0" xfId="6" applyFont="1" applyFill="1" applyAlignment="1">
      <alignment horizontal="left" wrapText="1"/>
    </xf>
    <xf numFmtId="0" fontId="5" fillId="2" borderId="2" xfId="6" applyFont="1" applyFill="1" applyBorder="1" applyAlignment="1">
      <alignment horizontal="center" vertical="center"/>
    </xf>
    <xf numFmtId="0" fontId="3" fillId="2" borderId="0" xfId="6" applyFont="1" applyFill="1" applyAlignment="1">
      <alignment horizontal="left" vertical="center" wrapText="1"/>
    </xf>
    <xf numFmtId="0" fontId="6" fillId="2" borderId="21" xfId="0" applyNumberFormat="1" applyFont="1" applyFill="1" applyBorder="1" applyAlignment="1">
      <alignment horizontal="left" vertical="top"/>
    </xf>
    <xf numFmtId="0" fontId="8" fillId="0" borderId="0" xfId="7" applyFont="1" applyAlignment="1"/>
    <xf numFmtId="2" fontId="8" fillId="0" borderId="0" xfId="7" applyNumberFormat="1" applyFont="1" applyAlignment="1"/>
    <xf numFmtId="0" fontId="8" fillId="0" borderId="0" xfId="7" applyFont="1" applyAlignment="1">
      <alignment horizontal="center"/>
    </xf>
    <xf numFmtId="0" fontId="6" fillId="0" borderId="40" xfId="7" applyFont="1" applyBorder="1" applyAlignment="1" applyProtection="1">
      <alignment horizontal="left" vertical="top" wrapText="1"/>
      <protection locked="0"/>
    </xf>
    <xf numFmtId="0" fontId="6" fillId="0" borderId="41" xfId="7" applyFont="1" applyBorder="1" applyAlignment="1" applyProtection="1">
      <alignment horizontal="left" vertical="top" wrapText="1"/>
      <protection locked="0"/>
    </xf>
    <xf numFmtId="0" fontId="6" fillId="0" borderId="42" xfId="7" applyFont="1" applyBorder="1" applyAlignment="1" applyProtection="1">
      <alignment horizontal="left" vertical="top" wrapText="1"/>
      <protection locked="0"/>
    </xf>
    <xf numFmtId="0" fontId="6" fillId="0" borderId="41" xfId="7" applyFont="1" applyBorder="1" applyAlignment="1">
      <alignment horizontal="center" vertical="center" wrapText="1"/>
    </xf>
    <xf numFmtId="0" fontId="6" fillId="0" borderId="43" xfId="7" applyFont="1" applyBorder="1" applyAlignment="1" applyProtection="1">
      <alignment horizontal="left" vertical="top" wrapText="1"/>
      <protection locked="0"/>
    </xf>
    <xf numFmtId="0" fontId="6" fillId="0" borderId="44" xfId="7" applyFont="1" applyBorder="1" applyAlignment="1">
      <alignment horizontal="center" vertical="center" wrapText="1"/>
    </xf>
    <xf numFmtId="0" fontId="6" fillId="0" borderId="45" xfId="7" applyFont="1" applyBorder="1" applyAlignment="1" applyProtection="1">
      <alignment horizontal="left" vertical="top" wrapText="1"/>
      <protection locked="0"/>
    </xf>
    <xf numFmtId="0" fontId="6" fillId="0" borderId="0" xfId="7" applyFont="1" applyAlignment="1" applyProtection="1">
      <alignment horizontal="left" vertical="top" wrapText="1"/>
      <protection locked="0"/>
    </xf>
    <xf numFmtId="0" fontId="6" fillId="0" borderId="22" xfId="7" applyFont="1" applyBorder="1" applyAlignment="1" applyProtection="1">
      <alignment horizontal="left" vertical="top" wrapText="1"/>
      <protection locked="0"/>
    </xf>
    <xf numFmtId="0" fontId="6" fillId="0" borderId="0" xfId="7" applyFont="1" applyAlignment="1">
      <alignment horizontal="center" vertical="center" wrapText="1"/>
    </xf>
    <xf numFmtId="0" fontId="6" fillId="0" borderId="3" xfId="7" applyFont="1" applyBorder="1" applyAlignment="1" applyProtection="1">
      <alignment horizontal="left" vertical="top" wrapText="1"/>
      <protection locked="0"/>
    </xf>
    <xf numFmtId="0" fontId="6" fillId="0" borderId="46" xfId="7" applyFont="1" applyBorder="1" applyAlignment="1">
      <alignment horizontal="center" vertical="center" wrapText="1"/>
    </xf>
    <xf numFmtId="0" fontId="6" fillId="0" borderId="0" xfId="7" applyFont="1" applyAlignment="1">
      <alignment horizontal="center" vertical="center" wrapText="1"/>
    </xf>
    <xf numFmtId="0" fontId="6" fillId="0" borderId="47" xfId="7" applyFont="1" applyBorder="1" applyAlignment="1" applyProtection="1">
      <alignment horizontal="left" vertical="top" wrapText="1"/>
      <protection locked="0"/>
    </xf>
    <xf numFmtId="0" fontId="6" fillId="0" borderId="21" xfId="7" applyFont="1" applyBorder="1" applyAlignment="1" applyProtection="1">
      <alignment horizontal="left" vertical="top" wrapText="1"/>
      <protection locked="0"/>
    </xf>
    <xf numFmtId="0" fontId="6" fillId="0" borderId="48" xfId="7" applyFont="1" applyBorder="1" applyAlignment="1" applyProtection="1">
      <alignment horizontal="left" vertical="top" wrapText="1"/>
      <protection locked="0"/>
    </xf>
    <xf numFmtId="0" fontId="6" fillId="0" borderId="21" xfId="7" applyFont="1" applyBorder="1" applyAlignment="1">
      <alignment horizontal="center" vertical="center" wrapText="1"/>
    </xf>
    <xf numFmtId="0" fontId="6" fillId="0" borderId="49" xfId="7" applyFont="1" applyBorder="1" applyAlignment="1" applyProtection="1">
      <alignment horizontal="left" vertical="top" wrapText="1"/>
      <protection locked="0"/>
    </xf>
    <xf numFmtId="0" fontId="6" fillId="0" borderId="50" xfId="7" applyFont="1" applyBorder="1" applyAlignment="1">
      <alignment horizontal="center" vertical="center" wrapText="1"/>
    </xf>
    <xf numFmtId="0" fontId="6" fillId="0" borderId="45" xfId="7" applyFont="1" applyBorder="1" applyAlignment="1" applyProtection="1">
      <alignment horizontal="center" vertical="center"/>
      <protection locked="0"/>
    </xf>
    <xf numFmtId="0" fontId="6" fillId="0" borderId="0" xfId="7" applyFont="1" applyAlignment="1" applyProtection="1">
      <alignment horizontal="center" vertical="center"/>
      <protection locked="0"/>
    </xf>
    <xf numFmtId="0" fontId="6" fillId="0" borderId="22" xfId="7" applyFont="1" applyBorder="1" applyAlignment="1" applyProtection="1">
      <alignment horizontal="center" vertical="center"/>
      <protection locked="0"/>
    </xf>
    <xf numFmtId="0" fontId="6" fillId="0" borderId="51" xfId="7" applyFont="1" applyBorder="1" applyAlignment="1">
      <alignment horizontal="center" vertical="center"/>
    </xf>
    <xf numFmtId="176" fontId="6" fillId="0" borderId="16" xfId="7" applyNumberFormat="1" applyFont="1" applyBorder="1" applyAlignment="1">
      <alignment horizontal="center" vertical="center"/>
    </xf>
    <xf numFmtId="176" fontId="10" fillId="0" borderId="16" xfId="7" applyNumberFormat="1" applyFont="1" applyBorder="1" applyAlignment="1" applyProtection="1">
      <alignment horizontal="right" vertical="center"/>
      <protection hidden="1"/>
    </xf>
    <xf numFmtId="176" fontId="10" fillId="0" borderId="52" xfId="7" applyNumberFormat="1" applyFont="1" applyBorder="1" applyAlignment="1" applyProtection="1">
      <alignment horizontal="right" vertical="center"/>
      <protection hidden="1"/>
    </xf>
    <xf numFmtId="0" fontId="6" fillId="0" borderId="21" xfId="7" applyFont="1" applyBorder="1" applyAlignment="1">
      <alignment horizontal="distributed" vertical="center"/>
    </xf>
    <xf numFmtId="0" fontId="6" fillId="0" borderId="53" xfId="7" applyFont="1" applyBorder="1" applyAlignment="1">
      <alignment horizontal="distributed" vertical="center"/>
    </xf>
    <xf numFmtId="0" fontId="6" fillId="0" borderId="45" xfId="7" applyFont="1" applyBorder="1">
      <alignment vertical="center"/>
    </xf>
    <xf numFmtId="0" fontId="6" fillId="0" borderId="0" xfId="7" applyFont="1" applyAlignment="1">
      <alignment horizontal="center" vertical="center" shrinkToFit="1"/>
    </xf>
    <xf numFmtId="0" fontId="6" fillId="0" borderId="0" xfId="7" applyFont="1" applyAlignment="1">
      <alignment horizontal="right" vertical="center"/>
    </xf>
    <xf numFmtId="0" fontId="6" fillId="0" borderId="0" xfId="7" applyFont="1" applyAlignment="1"/>
    <xf numFmtId="0" fontId="6" fillId="0" borderId="22" xfId="7" applyFont="1" applyBorder="1" applyProtection="1">
      <alignment vertical="center"/>
      <protection locked="0"/>
    </xf>
    <xf numFmtId="0" fontId="6" fillId="0" borderId="16" xfId="7" applyFont="1" applyBorder="1" applyAlignment="1">
      <alignment horizontal="center" vertical="center"/>
    </xf>
    <xf numFmtId="0" fontId="6" fillId="0" borderId="53" xfId="7" applyFont="1" applyBorder="1" applyAlignment="1">
      <alignment horizontal="center" vertical="center"/>
    </xf>
    <xf numFmtId="0" fontId="6" fillId="0" borderId="47" xfId="7" applyFont="1" applyBorder="1" applyAlignment="1" applyProtection="1">
      <alignment horizontal="center" vertical="center"/>
      <protection locked="0"/>
    </xf>
    <xf numFmtId="0" fontId="6" fillId="0" borderId="21" xfId="7" applyFont="1" applyBorder="1" applyAlignment="1" applyProtection="1">
      <alignment horizontal="center" vertical="center"/>
      <protection locked="0"/>
    </xf>
    <xf numFmtId="0" fontId="6" fillId="0" borderId="48" xfId="7" applyFont="1" applyBorder="1" applyAlignment="1" applyProtection="1">
      <alignment horizontal="center" vertical="center"/>
      <protection locked="0"/>
    </xf>
    <xf numFmtId="176" fontId="10" fillId="0" borderId="16" xfId="7" applyNumberFormat="1" applyFont="1" applyBorder="1" applyAlignment="1" applyProtection="1">
      <alignment horizontal="right" vertical="center"/>
      <protection locked="0"/>
    </xf>
    <xf numFmtId="176" fontId="10" fillId="0" borderId="52" xfId="7" applyNumberFormat="1" applyFont="1" applyBorder="1" applyAlignment="1" applyProtection="1">
      <alignment horizontal="right" vertical="center"/>
      <protection locked="0"/>
    </xf>
    <xf numFmtId="0" fontId="6" fillId="0" borderId="16" xfId="7" applyFont="1" applyBorder="1" applyAlignment="1">
      <alignment horizontal="distributed" vertical="center"/>
    </xf>
    <xf numFmtId="0" fontId="6" fillId="0" borderId="54" xfId="7" applyFont="1" applyBorder="1" applyAlignment="1">
      <alignment horizontal="center" vertical="center"/>
    </xf>
    <xf numFmtId="0" fontId="6" fillId="0" borderId="52" xfId="7" applyFont="1" applyBorder="1" applyAlignment="1">
      <alignment horizontal="center" vertical="center"/>
    </xf>
    <xf numFmtId="0" fontId="6" fillId="0" borderId="55" xfId="7" applyFont="1" applyBorder="1">
      <alignment vertical="center"/>
    </xf>
    <xf numFmtId="0" fontId="6" fillId="0" borderId="16" xfId="7" applyFont="1" applyBorder="1" applyAlignment="1">
      <alignment horizontal="right" vertical="center" shrinkToFit="1"/>
    </xf>
    <xf numFmtId="0" fontId="6" fillId="0" borderId="16" xfId="7" applyFont="1" applyBorder="1">
      <alignment vertical="center"/>
    </xf>
    <xf numFmtId="0" fontId="6" fillId="0" borderId="16" xfId="7" applyFont="1" applyBorder="1" applyAlignment="1" applyProtection="1">
      <alignment horizontal="right" vertical="center" shrinkToFit="1"/>
      <protection locked="0"/>
    </xf>
    <xf numFmtId="0" fontId="6" fillId="0" borderId="21" xfId="7" applyFont="1" applyBorder="1" applyProtection="1">
      <alignment vertical="center"/>
      <protection locked="0"/>
    </xf>
    <xf numFmtId="0" fontId="6" fillId="0" borderId="21" xfId="7" applyFont="1" applyBorder="1">
      <alignment vertical="center"/>
    </xf>
    <xf numFmtId="0" fontId="6" fillId="0" borderId="21" xfId="7" applyFont="1" applyBorder="1" applyAlignment="1">
      <alignment horizontal="distributed" vertical="center"/>
    </xf>
    <xf numFmtId="0" fontId="6" fillId="0" borderId="51" xfId="7" applyFont="1" applyBorder="1" applyAlignment="1" applyProtection="1">
      <alignment horizontal="center" vertical="center"/>
      <protection locked="0"/>
    </xf>
    <xf numFmtId="0" fontId="6" fillId="0" borderId="16" xfId="7" applyFont="1" applyBorder="1" applyAlignment="1" applyProtection="1">
      <alignment horizontal="center" vertical="center"/>
      <protection locked="0"/>
    </xf>
    <xf numFmtId="0" fontId="6" fillId="0" borderId="53" xfId="7" applyFont="1" applyBorder="1" applyAlignment="1" applyProtection="1">
      <alignment horizontal="center" vertical="center"/>
      <protection locked="0"/>
    </xf>
    <xf numFmtId="0" fontId="6" fillId="0" borderId="55" xfId="7" applyFont="1" applyBorder="1" applyAlignment="1" applyProtection="1">
      <alignment horizontal="center" vertical="center" wrapText="1"/>
      <protection locked="0"/>
    </xf>
    <xf numFmtId="0" fontId="6" fillId="0" borderId="24" xfId="7" applyFont="1" applyBorder="1" applyAlignment="1" applyProtection="1">
      <alignment horizontal="center" vertical="center" wrapText="1"/>
      <protection locked="0"/>
    </xf>
    <xf numFmtId="0" fontId="6" fillId="0" borderId="1" xfId="7" applyFont="1" applyBorder="1" applyAlignment="1">
      <alignment horizontal="center" vertical="center"/>
    </xf>
    <xf numFmtId="0" fontId="6" fillId="0" borderId="2" xfId="7" applyFont="1" applyBorder="1" applyAlignment="1">
      <alignment horizontal="center" vertical="center"/>
    </xf>
    <xf numFmtId="0" fontId="6" fillId="0" borderId="24" xfId="7" applyFont="1" applyBorder="1" applyAlignment="1">
      <alignment horizontal="center" vertical="center"/>
    </xf>
    <xf numFmtId="0" fontId="11" fillId="0" borderId="2" xfId="7" applyFont="1" applyBorder="1" applyAlignment="1">
      <alignment vertical="center" shrinkToFit="1"/>
    </xf>
    <xf numFmtId="0" fontId="8" fillId="0" borderId="2" xfId="7" applyFont="1" applyBorder="1" applyAlignment="1"/>
    <xf numFmtId="0" fontId="7" fillId="0" borderId="2" xfId="7" applyFont="1" applyBorder="1" applyAlignment="1" applyProtection="1">
      <alignment horizontal="center" vertical="center" shrinkToFit="1"/>
      <protection locked="0"/>
    </xf>
    <xf numFmtId="0" fontId="12" fillId="0" borderId="2" xfId="7" applyFont="1" applyBorder="1" applyAlignment="1">
      <alignment horizontal="right" vertical="top"/>
    </xf>
    <xf numFmtId="0" fontId="12" fillId="0" borderId="56" xfId="7" applyFont="1" applyBorder="1" applyAlignment="1">
      <alignment horizontal="right" vertical="top"/>
    </xf>
    <xf numFmtId="0" fontId="6" fillId="0" borderId="47" xfId="7" applyFont="1" applyBorder="1" applyAlignment="1" applyProtection="1">
      <alignment horizontal="center" vertical="center" wrapText="1"/>
      <protection locked="0"/>
    </xf>
    <xf numFmtId="0" fontId="6" fillId="0" borderId="48" xfId="7" applyFont="1" applyBorder="1" applyAlignment="1" applyProtection="1">
      <alignment horizontal="center" vertical="center" wrapText="1"/>
      <protection locked="0"/>
    </xf>
    <xf numFmtId="0" fontId="6" fillId="0" borderId="49" xfId="7" applyFont="1" applyBorder="1" applyAlignment="1">
      <alignment horizontal="center" vertical="center"/>
    </xf>
    <xf numFmtId="0" fontId="6" fillId="0" borderId="21" xfId="7" applyFont="1" applyBorder="1" applyAlignment="1">
      <alignment horizontal="center" vertical="center"/>
    </xf>
    <xf numFmtId="0" fontId="6" fillId="0" borderId="48" xfId="7" applyFont="1" applyBorder="1" applyAlignment="1">
      <alignment horizontal="center" vertical="center"/>
    </xf>
    <xf numFmtId="0" fontId="2" fillId="0" borderId="3" xfId="7" applyBorder="1">
      <alignment vertical="center"/>
    </xf>
    <xf numFmtId="0" fontId="2" fillId="0" borderId="0" xfId="7">
      <alignment vertical="center"/>
    </xf>
    <xf numFmtId="0" fontId="13" fillId="0" borderId="0" xfId="7" applyFont="1" applyAlignment="1" applyProtection="1">
      <alignment horizontal="center" vertical="center"/>
      <protection locked="0"/>
    </xf>
    <xf numFmtId="0" fontId="7" fillId="0" borderId="0" xfId="7" applyFont="1" applyAlignment="1" applyProtection="1">
      <alignment horizontal="center" vertical="center" shrinkToFit="1"/>
      <protection locked="0"/>
    </xf>
    <xf numFmtId="0" fontId="5" fillId="0" borderId="0" xfId="7" applyFont="1" applyAlignment="1">
      <alignment horizontal="right" vertical="center"/>
    </xf>
    <xf numFmtId="0" fontId="5" fillId="0" borderId="46" xfId="7" applyFont="1" applyBorder="1" applyAlignment="1">
      <alignment horizontal="right" vertical="center"/>
    </xf>
    <xf numFmtId="0" fontId="6" fillId="0" borderId="55" xfId="7" applyFont="1" applyBorder="1" applyAlignment="1" applyProtection="1">
      <alignment horizontal="center" vertical="center" shrinkToFit="1"/>
      <protection locked="0"/>
    </xf>
    <xf numFmtId="0" fontId="6" fillId="0" borderId="24" xfId="7" applyFont="1" applyBorder="1" applyAlignment="1" applyProtection="1">
      <alignment horizontal="center" vertical="center" shrinkToFit="1"/>
      <protection locked="0"/>
    </xf>
    <xf numFmtId="0" fontId="5" fillId="0" borderId="0" xfId="7" applyFont="1">
      <alignment vertical="center"/>
    </xf>
    <xf numFmtId="0" fontId="5" fillId="0" borderId="0" xfId="7" applyFont="1" applyAlignment="1" applyProtection="1">
      <alignment horizontal="center" vertical="center"/>
      <protection locked="0"/>
    </xf>
    <xf numFmtId="0" fontId="6" fillId="0" borderId="57" xfId="7" applyFont="1" applyBorder="1" applyAlignment="1" applyProtection="1">
      <alignment horizontal="center" vertical="center" shrinkToFit="1"/>
      <protection locked="0"/>
    </xf>
    <xf numFmtId="0" fontId="6" fillId="0" borderId="58" xfId="7" applyFont="1" applyBorder="1" applyAlignment="1" applyProtection="1">
      <alignment horizontal="center" vertical="center" shrinkToFit="1"/>
      <protection locked="0"/>
    </xf>
    <xf numFmtId="0" fontId="6" fillId="0" borderId="59" xfId="7" applyFont="1" applyBorder="1" applyAlignment="1">
      <alignment horizontal="center" vertical="center"/>
    </xf>
    <xf numFmtId="0" fontId="6" fillId="0" borderId="60" xfId="7" applyFont="1" applyBorder="1" applyAlignment="1">
      <alignment horizontal="center" vertical="center"/>
    </xf>
    <xf numFmtId="0" fontId="6" fillId="0" borderId="58" xfId="7" applyFont="1" applyBorder="1" applyAlignment="1">
      <alignment horizontal="center" vertical="center"/>
    </xf>
    <xf numFmtId="0" fontId="8" fillId="0" borderId="60" xfId="7" applyFont="1" applyBorder="1" applyAlignment="1"/>
    <xf numFmtId="0" fontId="7" fillId="0" borderId="60" xfId="7" applyFont="1" applyBorder="1" applyAlignment="1" applyProtection="1">
      <alignment horizontal="left" shrinkToFit="1"/>
      <protection locked="0"/>
    </xf>
    <xf numFmtId="0" fontId="8" fillId="0" borderId="61" xfId="7" applyFont="1" applyBorder="1" applyAlignment="1"/>
    <xf numFmtId="0" fontId="14" fillId="0" borderId="0" xfId="5" applyFont="1"/>
    <xf numFmtId="0" fontId="14" fillId="0" borderId="0" xfId="5" applyFont="1" applyAlignment="1">
      <alignment horizontal="center"/>
    </xf>
    <xf numFmtId="49" fontId="14" fillId="0" borderId="0" xfId="5" applyNumberFormat="1" applyFont="1" applyAlignment="1">
      <alignment horizontal="center"/>
    </xf>
    <xf numFmtId="0" fontId="15" fillId="0" borderId="0" xfId="5" applyFont="1"/>
    <xf numFmtId="0" fontId="7" fillId="0" borderId="62" xfId="5" applyFont="1" applyBorder="1" applyAlignment="1">
      <alignment horizontal="center" vertical="center"/>
    </xf>
    <xf numFmtId="0" fontId="14" fillId="0" borderId="51" xfId="5" applyFont="1" applyBorder="1"/>
    <xf numFmtId="0" fontId="14" fillId="0" borderId="2" xfId="5" applyFont="1" applyBorder="1"/>
    <xf numFmtId="0" fontId="14" fillId="0" borderId="2" xfId="5" applyFont="1" applyBorder="1" applyAlignment="1">
      <alignment horizontal="center"/>
    </xf>
    <xf numFmtId="0" fontId="16" fillId="0" borderId="2" xfId="5" applyFont="1" applyBorder="1" applyAlignment="1">
      <alignment horizontal="left"/>
    </xf>
    <xf numFmtId="0" fontId="14" fillId="0" borderId="2" xfId="5" applyFont="1" applyBorder="1" applyAlignment="1">
      <alignment horizontal="left"/>
    </xf>
    <xf numFmtId="0" fontId="14" fillId="0" borderId="1" xfId="5" applyFont="1" applyBorder="1"/>
    <xf numFmtId="49" fontId="14" fillId="0" borderId="24" xfId="5" applyNumberFormat="1" applyFont="1" applyBorder="1" applyAlignment="1">
      <alignment horizontal="center"/>
    </xf>
    <xf numFmtId="0" fontId="14" fillId="0" borderId="16" xfId="5" applyFont="1" applyBorder="1"/>
    <xf numFmtId="0" fontId="14" fillId="0" borderId="16" xfId="5" applyFont="1" applyBorder="1" applyAlignment="1">
      <alignment horizontal="center"/>
    </xf>
    <xf numFmtId="49" fontId="14" fillId="0" borderId="52" xfId="5" applyNumberFormat="1" applyFont="1" applyBorder="1" applyAlignment="1">
      <alignment horizontal="center"/>
    </xf>
    <xf numFmtId="49" fontId="14" fillId="0" borderId="22" xfId="5" applyNumberFormat="1" applyFont="1" applyBorder="1" applyAlignment="1">
      <alignment horizontal="center"/>
    </xf>
    <xf numFmtId="0" fontId="14" fillId="0" borderId="3" xfId="5" applyFont="1" applyBorder="1"/>
    <xf numFmtId="0" fontId="7" fillId="0" borderId="62" xfId="5" applyFont="1" applyBorder="1" applyAlignment="1">
      <alignment horizontal="center" vertical="center"/>
    </xf>
    <xf numFmtId="0" fontId="14" fillId="0" borderId="1" xfId="5" applyFont="1" applyBorder="1" applyAlignment="1">
      <alignment horizontal="right"/>
    </xf>
    <xf numFmtId="0" fontId="14" fillId="0" borderId="2" xfId="5" applyFont="1" applyBorder="1" applyAlignment="1">
      <alignment horizontal="right"/>
    </xf>
    <xf numFmtId="0" fontId="14" fillId="0" borderId="49" xfId="5" applyFont="1" applyBorder="1" applyAlignment="1">
      <alignment horizontal="right"/>
    </xf>
    <xf numFmtId="0" fontId="14" fillId="0" borderId="21" xfId="5" applyFont="1" applyBorder="1" applyAlignment="1">
      <alignment horizontal="right"/>
    </xf>
    <xf numFmtId="0" fontId="14" fillId="0" borderId="21" xfId="5" applyFont="1" applyBorder="1"/>
    <xf numFmtId="0" fontId="14" fillId="0" borderId="21" xfId="5" applyFont="1" applyBorder="1" applyAlignment="1">
      <alignment horizontal="center"/>
    </xf>
    <xf numFmtId="0" fontId="14" fillId="0" borderId="49" xfId="5" applyFont="1" applyBorder="1"/>
    <xf numFmtId="49" fontId="14" fillId="0" borderId="48" xfId="5" applyNumberFormat="1" applyFont="1" applyBorder="1" applyAlignment="1">
      <alignment horizontal="center"/>
    </xf>
    <xf numFmtId="0" fontId="14" fillId="0" borderId="0" xfId="5" applyFont="1" applyAlignment="1">
      <alignment horizontal="right"/>
    </xf>
    <xf numFmtId="0" fontId="14" fillId="0" borderId="3" xfId="5" applyFont="1" applyBorder="1" applyAlignment="1">
      <alignment horizontal="right"/>
    </xf>
    <xf numFmtId="0" fontId="14" fillId="0" borderId="0" xfId="5" applyFont="1" applyAlignment="1">
      <alignment horizontal="left"/>
    </xf>
    <xf numFmtId="185" fontId="14" fillId="0" borderId="21" xfId="5" applyNumberFormat="1" applyFont="1" applyBorder="1" applyAlignment="1">
      <alignment horizontal="left"/>
    </xf>
    <xf numFmtId="0" fontId="14" fillId="0" borderId="16" xfId="5" applyFont="1" applyBorder="1" applyAlignment="1">
      <alignment horizontal="right"/>
    </xf>
    <xf numFmtId="186" fontId="14" fillId="0" borderId="1" xfId="5" applyNumberFormat="1" applyFont="1" applyBorder="1"/>
    <xf numFmtId="186" fontId="14" fillId="0" borderId="51" xfId="5" applyNumberFormat="1" applyFont="1" applyBorder="1"/>
    <xf numFmtId="0" fontId="14" fillId="0" borderId="49" xfId="5" applyFont="1" applyBorder="1" applyAlignment="1">
      <alignment horizontal="left" vertical="center"/>
    </xf>
    <xf numFmtId="0" fontId="14" fillId="0" borderId="21" xfId="5" applyFont="1" applyBorder="1" applyAlignment="1">
      <alignment horizontal="left" vertical="center"/>
    </xf>
    <xf numFmtId="0" fontId="14" fillId="0" borderId="21" xfId="5" applyFont="1" applyBorder="1" applyAlignment="1">
      <alignment vertical="top" wrapText="1"/>
    </xf>
    <xf numFmtId="0" fontId="14" fillId="0" borderId="21" xfId="5" applyFont="1" applyBorder="1" applyAlignment="1">
      <alignment horizontal="center" vertical="top"/>
    </xf>
    <xf numFmtId="0" fontId="14" fillId="0" borderId="21" xfId="5" applyFont="1" applyBorder="1" applyAlignment="1">
      <alignment horizontal="center" vertical="top" wrapText="1"/>
    </xf>
    <xf numFmtId="0" fontId="14" fillId="0" borderId="49" xfId="5" applyFont="1" applyBorder="1" applyAlignment="1">
      <alignment vertical="top" wrapText="1"/>
    </xf>
    <xf numFmtId="49" fontId="14" fillId="0" borderId="48" xfId="5" applyNumberFormat="1" applyFont="1" applyBorder="1" applyAlignment="1">
      <alignment horizontal="center" vertical="top" wrapText="1"/>
    </xf>
    <xf numFmtId="0" fontId="14" fillId="0" borderId="49" xfId="5" applyFont="1" applyBorder="1" applyAlignment="1">
      <alignment horizontal="left"/>
    </xf>
    <xf numFmtId="0" fontId="14" fillId="0" borderId="21" xfId="5" applyFont="1" applyBorder="1" applyAlignment="1">
      <alignment horizontal="left"/>
    </xf>
    <xf numFmtId="0" fontId="14" fillId="0" borderId="51" xfId="5" applyFont="1" applyBorder="1" applyAlignment="1">
      <alignment horizontal="right"/>
    </xf>
    <xf numFmtId="0" fontId="14" fillId="0" borderId="24" xfId="5" applyFont="1" applyBorder="1" applyAlignment="1">
      <alignment horizontal="center"/>
    </xf>
    <xf numFmtId="186" fontId="14" fillId="0" borderId="3" xfId="5" applyNumberFormat="1" applyFont="1" applyBorder="1"/>
    <xf numFmtId="0" fontId="14" fillId="0" borderId="0" xfId="5" applyFont="1" applyAlignment="1">
      <alignment vertical="top"/>
    </xf>
    <xf numFmtId="0" fontId="14" fillId="0" borderId="21" xfId="5" applyFont="1" applyBorder="1" applyAlignment="1">
      <alignment horizontal="left" vertical="top" wrapText="1"/>
    </xf>
    <xf numFmtId="0" fontId="16" fillId="0" borderId="21" xfId="5" applyFont="1" applyBorder="1" applyAlignment="1">
      <alignment vertical="top"/>
    </xf>
    <xf numFmtId="0" fontId="14" fillId="0" borderId="0" xfId="5" applyFont="1" applyAlignment="1">
      <alignment horizontal="center" vertical="top"/>
    </xf>
    <xf numFmtId="0" fontId="14" fillId="0" borderId="3" xfId="5" applyFont="1" applyBorder="1" applyAlignment="1">
      <alignment vertical="top"/>
    </xf>
    <xf numFmtId="49" fontId="14" fillId="0" borderId="22" xfId="5" applyNumberFormat="1" applyFont="1" applyBorder="1" applyAlignment="1">
      <alignment horizontal="center" vertical="top"/>
    </xf>
    <xf numFmtId="0" fontId="14" fillId="0" borderId="62" xfId="5" applyFont="1" applyBorder="1"/>
    <xf numFmtId="0" fontId="14" fillId="0" borderId="62" xfId="5" applyFont="1" applyBorder="1" applyAlignment="1">
      <alignment horizontal="center"/>
    </xf>
    <xf numFmtId="0" fontId="14" fillId="0" borderId="51" xfId="5" applyFont="1" applyBorder="1" applyAlignment="1">
      <alignment horizontal="center"/>
    </xf>
    <xf numFmtId="0" fontId="14" fillId="0" borderId="16" xfId="5" applyFont="1" applyBorder="1" applyAlignment="1">
      <alignment horizontal="center"/>
    </xf>
    <xf numFmtId="0" fontId="14" fillId="0" borderId="52" xfId="5" applyFont="1" applyBorder="1" applyAlignment="1">
      <alignment horizontal="center"/>
    </xf>
    <xf numFmtId="0" fontId="14" fillId="0" borderId="62" xfId="5" applyFont="1" applyBorder="1" applyAlignment="1">
      <alignment horizontal="center"/>
    </xf>
    <xf numFmtId="0" fontId="17" fillId="0" borderId="0" xfId="8" applyFont="1" applyAlignment="1">
      <alignment horizontal="center"/>
    </xf>
    <xf numFmtId="0" fontId="17" fillId="0" borderId="0" xfId="8" applyFont="1" applyAlignment="1">
      <alignment horizontal="center" wrapText="1"/>
    </xf>
    <xf numFmtId="0" fontId="1" fillId="0" borderId="0" xfId="9">
      <alignment vertical="center"/>
    </xf>
    <xf numFmtId="0" fontId="1" fillId="0" borderId="62" xfId="9" applyBorder="1">
      <alignment vertical="center"/>
    </xf>
    <xf numFmtId="0" fontId="9" fillId="0" borderId="63" xfId="9" applyFont="1" applyBorder="1">
      <alignment vertical="center"/>
    </xf>
    <xf numFmtId="0" fontId="19" fillId="0" borderId="64" xfId="9" applyFont="1" applyBorder="1">
      <alignment vertical="center"/>
    </xf>
    <xf numFmtId="0" fontId="1" fillId="3" borderId="65" xfId="9" applyFill="1" applyBorder="1" applyAlignment="1">
      <alignment horizontal="left" vertical="center"/>
    </xf>
    <xf numFmtId="0" fontId="9" fillId="0" borderId="66" xfId="9" applyFont="1" applyBorder="1">
      <alignment vertical="center"/>
    </xf>
    <xf numFmtId="0" fontId="19" fillId="0" borderId="67" xfId="9" applyFont="1" applyBorder="1">
      <alignment vertical="center"/>
    </xf>
    <xf numFmtId="0" fontId="1" fillId="3" borderId="53" xfId="9" applyFill="1" applyBorder="1" applyAlignment="1">
      <alignment horizontal="left" vertical="center"/>
    </xf>
    <xf numFmtId="0" fontId="1" fillId="0" borderId="62" xfId="9" applyBorder="1" applyAlignment="1">
      <alignment horizontal="center" vertical="center"/>
    </xf>
    <xf numFmtId="0" fontId="9" fillId="0" borderId="68" xfId="9" applyFont="1" applyBorder="1">
      <alignment vertical="center"/>
    </xf>
    <xf numFmtId="0" fontId="19" fillId="0" borderId="69" xfId="9" applyFont="1" applyBorder="1">
      <alignment vertical="center"/>
    </xf>
    <xf numFmtId="0" fontId="1" fillId="3" borderId="70" xfId="9" applyFill="1" applyBorder="1" applyAlignment="1">
      <alignment horizontal="left" vertical="center"/>
    </xf>
    <xf numFmtId="0" fontId="1" fillId="3" borderId="71" xfId="9" applyFill="1" applyBorder="1" applyAlignment="1">
      <alignment horizontal="distributed" vertical="distributed" indent="8"/>
    </xf>
    <xf numFmtId="0" fontId="1" fillId="3" borderId="72" xfId="9" applyFill="1" applyBorder="1" applyAlignment="1">
      <alignment horizontal="distributed" vertical="distributed" indent="8"/>
    </xf>
    <xf numFmtId="0" fontId="1" fillId="0" borderId="73" xfId="9" applyBorder="1" applyAlignment="1">
      <alignment horizontal="center" vertical="center"/>
    </xf>
    <xf numFmtId="0" fontId="1" fillId="0" borderId="74" xfId="9" applyBorder="1" applyAlignment="1">
      <alignment horizontal="left" vertical="center"/>
    </xf>
    <xf numFmtId="0" fontId="1" fillId="0" borderId="75" xfId="9" applyBorder="1" applyAlignment="1">
      <alignment horizontal="left" vertical="center"/>
    </xf>
    <xf numFmtId="0" fontId="1" fillId="3" borderId="50" xfId="9" applyFill="1" applyBorder="1" applyAlignment="1">
      <alignment horizontal="left" vertical="center"/>
    </xf>
    <xf numFmtId="0" fontId="1" fillId="0" borderId="54" xfId="9" applyBorder="1" applyAlignment="1">
      <alignment horizontal="left" vertical="center"/>
    </xf>
    <xf numFmtId="56" fontId="1" fillId="0" borderId="67" xfId="9" applyNumberFormat="1" applyBorder="1" applyAlignment="1">
      <alignment horizontal="left" vertical="center"/>
    </xf>
    <xf numFmtId="0" fontId="1" fillId="0" borderId="67" xfId="9" applyBorder="1" applyAlignment="1">
      <alignment horizontal="left" vertical="center"/>
    </xf>
    <xf numFmtId="0" fontId="1" fillId="0" borderId="52" xfId="9" applyBorder="1" applyAlignment="1">
      <alignment horizontal="center" vertical="center"/>
    </xf>
    <xf numFmtId="0" fontId="1" fillId="4" borderId="62" xfId="9" applyFill="1" applyBorder="1" applyAlignment="1">
      <alignment horizontal="center" vertical="center"/>
    </xf>
    <xf numFmtId="0" fontId="1" fillId="0" borderId="76" xfId="9" applyBorder="1" applyAlignment="1">
      <alignment horizontal="left" vertical="center"/>
    </xf>
    <xf numFmtId="0" fontId="1" fillId="0" borderId="77" xfId="9" applyBorder="1" applyAlignment="1">
      <alignment horizontal="left" vertical="center"/>
    </xf>
    <xf numFmtId="0" fontId="1" fillId="3" borderId="78" xfId="9" applyFill="1" applyBorder="1" applyAlignment="1">
      <alignment horizontal="left" vertical="center"/>
    </xf>
    <xf numFmtId="0" fontId="1" fillId="0" borderId="0" xfId="9" applyAlignment="1">
      <alignment horizontal="right" vertical="center"/>
    </xf>
    <xf numFmtId="0" fontId="20" fillId="0" borderId="0" xfId="9" applyFont="1" applyAlignment="1">
      <alignment horizontal="center" vertical="top"/>
    </xf>
  </cellXfs>
  <cellStyles count="10">
    <cellStyle name="下詰め" xfId="1" xr:uid="{00000000-0005-0000-0000-000000000000}"/>
    <cellStyle name="均等割り付け" xfId="2" xr:uid="{00000000-0005-0000-0000-000001000000}"/>
    <cellStyle name="桁区切り [0.0]" xfId="3" xr:uid="{00000000-0005-0000-0000-000002000000}"/>
    <cellStyle name="桁区切り [0.000]" xfId="4" xr:uid="{00000000-0005-0000-0000-000003000000}"/>
    <cellStyle name="標準" xfId="0" builtinId="0"/>
    <cellStyle name="標準 2" xfId="5" xr:uid="{00000000-0005-0000-0000-000005000000}"/>
    <cellStyle name="標準 2 2" xfId="7" xr:uid="{8911C628-4714-4165-9A45-1B06C709244D}"/>
    <cellStyle name="標準 2 2 2" xfId="8" xr:uid="{6ED43890-9EA0-4F03-8052-A0C9738673FD}"/>
    <cellStyle name="標準 3" xfId="9" xr:uid="{76027D9F-8642-4821-8F6E-FEBE15EDA22F}"/>
    <cellStyle name="標準 4" xfId="6" xr:uid="{00000000-0005-0000-0000-000006000000}"/>
  </cellStyles>
  <dxfs count="1">
    <dxf>
      <font>
        <strike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586154</xdr:colOff>
      <xdr:row>17</xdr:row>
      <xdr:rowOff>95250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E67346E-2F13-43A0-A0E6-72B323BBE346}"/>
            </a:ext>
          </a:extLst>
        </xdr:cNvPr>
        <xdr:cNvSpPr txBox="1"/>
      </xdr:nvSpPr>
      <xdr:spPr>
        <a:xfrm>
          <a:off x="13616354" y="300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oneCellAnchor>
    <xdr:from>
      <xdr:col>1</xdr:col>
      <xdr:colOff>615462</xdr:colOff>
      <xdr:row>5</xdr:row>
      <xdr:rowOff>87923</xdr:rowOff>
    </xdr:from>
    <xdr:ext cx="274434" cy="325730"/>
    <xdr:sp macro="" textlink="$P$7">
      <xdr:nvSpPr>
        <xdr:cNvPr id="3" name="テキスト ボックス 2">
          <a:extLst>
            <a:ext uri="{FF2B5EF4-FFF2-40B4-BE49-F238E27FC236}">
              <a16:creationId xmlns:a16="http://schemas.microsoft.com/office/drawing/2014/main" id="{5725514A-4804-44D5-99BB-FB021404A6F7}"/>
            </a:ext>
          </a:extLst>
        </xdr:cNvPr>
        <xdr:cNvSpPr txBox="1"/>
      </xdr:nvSpPr>
      <xdr:spPr>
        <a:xfrm>
          <a:off x="1301262" y="945173"/>
          <a:ext cx="274434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B668DD5A-823D-4A6A-98C6-4514C52B8AC2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 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615461</xdr:colOff>
      <xdr:row>8</xdr:row>
      <xdr:rowOff>73268</xdr:rowOff>
    </xdr:from>
    <xdr:ext cx="364202" cy="325730"/>
    <xdr:sp macro="" textlink="$P$10">
      <xdr:nvSpPr>
        <xdr:cNvPr id="4" name="テキスト ボックス 3">
          <a:extLst>
            <a:ext uri="{FF2B5EF4-FFF2-40B4-BE49-F238E27FC236}">
              <a16:creationId xmlns:a16="http://schemas.microsoft.com/office/drawing/2014/main" id="{E48C2941-A7AD-4974-8D34-ACCAB28D4BAD}"/>
            </a:ext>
          </a:extLst>
        </xdr:cNvPr>
        <xdr:cNvSpPr txBox="1"/>
      </xdr:nvSpPr>
      <xdr:spPr>
        <a:xfrm>
          <a:off x="1301261" y="1444868"/>
          <a:ext cx="364202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3D76B146-5E63-4E3C-AA2B-B7DBF070BB70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○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608134</xdr:colOff>
      <xdr:row>19</xdr:row>
      <xdr:rowOff>87924</xdr:rowOff>
    </xdr:from>
    <xdr:ext cx="274434" cy="325730"/>
    <xdr:sp macro="" textlink="$P$21">
      <xdr:nvSpPr>
        <xdr:cNvPr id="5" name="テキスト ボックス 4">
          <a:extLst>
            <a:ext uri="{FF2B5EF4-FFF2-40B4-BE49-F238E27FC236}">
              <a16:creationId xmlns:a16="http://schemas.microsoft.com/office/drawing/2014/main" id="{8801B2A3-024C-4A6C-8F62-381D660952F2}"/>
            </a:ext>
          </a:extLst>
        </xdr:cNvPr>
        <xdr:cNvSpPr txBox="1"/>
      </xdr:nvSpPr>
      <xdr:spPr>
        <a:xfrm>
          <a:off x="1293934" y="3345474"/>
          <a:ext cx="274434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2BF3BD40-F49F-4F8D-B116-D723E16959A0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 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622788</xdr:colOff>
      <xdr:row>12</xdr:row>
      <xdr:rowOff>87922</xdr:rowOff>
    </xdr:from>
    <xdr:ext cx="274434" cy="325730"/>
    <xdr:sp macro="" textlink="$P$14">
      <xdr:nvSpPr>
        <xdr:cNvPr id="6" name="テキスト ボックス 5">
          <a:extLst>
            <a:ext uri="{FF2B5EF4-FFF2-40B4-BE49-F238E27FC236}">
              <a16:creationId xmlns:a16="http://schemas.microsoft.com/office/drawing/2014/main" id="{BD5FE822-1B5C-41D1-8268-E4DB7D9F9D27}"/>
            </a:ext>
          </a:extLst>
        </xdr:cNvPr>
        <xdr:cNvSpPr txBox="1"/>
      </xdr:nvSpPr>
      <xdr:spPr>
        <a:xfrm>
          <a:off x="1308588" y="2145322"/>
          <a:ext cx="274434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DF7C6BF1-9B63-4810-85CD-C5D71E835E9E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 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615461</xdr:colOff>
      <xdr:row>10</xdr:row>
      <xdr:rowOff>95250</xdr:rowOff>
    </xdr:from>
    <xdr:ext cx="274434" cy="325730"/>
    <xdr:sp macro="" textlink="$P$12">
      <xdr:nvSpPr>
        <xdr:cNvPr id="7" name="テキスト ボックス 6">
          <a:extLst>
            <a:ext uri="{FF2B5EF4-FFF2-40B4-BE49-F238E27FC236}">
              <a16:creationId xmlns:a16="http://schemas.microsoft.com/office/drawing/2014/main" id="{AED499BC-5345-478E-BE86-26B6414F017F}"/>
            </a:ext>
          </a:extLst>
        </xdr:cNvPr>
        <xdr:cNvSpPr txBox="1"/>
      </xdr:nvSpPr>
      <xdr:spPr>
        <a:xfrm>
          <a:off x="1301261" y="1809750"/>
          <a:ext cx="274434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4F8F8BE5-6A91-48DF-87FD-DF2D56E4AA5B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 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608135</xdr:colOff>
      <xdr:row>16</xdr:row>
      <xdr:rowOff>80596</xdr:rowOff>
    </xdr:from>
    <xdr:ext cx="274434" cy="325730"/>
    <xdr:sp macro="" textlink="$P$18">
      <xdr:nvSpPr>
        <xdr:cNvPr id="8" name="テキスト ボックス 7">
          <a:extLst>
            <a:ext uri="{FF2B5EF4-FFF2-40B4-BE49-F238E27FC236}">
              <a16:creationId xmlns:a16="http://schemas.microsoft.com/office/drawing/2014/main" id="{C93E78E3-55CD-4665-9EF4-580501D0557A}"/>
            </a:ext>
          </a:extLst>
        </xdr:cNvPr>
        <xdr:cNvSpPr txBox="1"/>
      </xdr:nvSpPr>
      <xdr:spPr>
        <a:xfrm>
          <a:off x="1293935" y="2823796"/>
          <a:ext cx="274434" cy="32573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fld id="{EEBE84B0-1E6A-447D-BA60-AD4B4BCD281C}" type="TxLink">
            <a:rPr kumimoji="1" lang="en-US" altLang="en-US" sz="14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t> </a:t>
          </a:fld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</xdr:txBody>
    </xdr:sp>
    <xdr:clientData/>
  </xdr:oneCellAnchor>
  <xdr:oneCellAnchor>
    <xdr:from>
      <xdr:col>1</xdr:col>
      <xdr:colOff>600809</xdr:colOff>
      <xdr:row>40</xdr:row>
      <xdr:rowOff>87923</xdr:rowOff>
    </xdr:from>
    <xdr:ext cx="274434" cy="325730"/>
    <xdr:sp macro="" textlink="$P$42">
      <xdr:nvSpPr>
        <xdr:cNvPr id="9" name="テキスト ボックス 8">
          <a:extLst>
            <a:ext uri="{FF2B5EF4-FFF2-40B4-BE49-F238E27FC236}">
              <a16:creationId xmlns:a16="http://schemas.microsoft.com/office/drawing/2014/main" id="{9EA673AF-5F09-41C7-B2B4-2996F7BEFDA4}"/>
            </a:ext>
          </a:extLst>
        </xdr:cNvPr>
        <xdr:cNvSpPr txBox="1"/>
      </xdr:nvSpPr>
      <xdr:spPr>
        <a:xfrm>
          <a:off x="1286609" y="6945923"/>
          <a:ext cx="274434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8C118030-6090-4F94-9345-C4CE2B01EF3E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 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600808</xdr:colOff>
      <xdr:row>13</xdr:row>
      <xdr:rowOff>87924</xdr:rowOff>
    </xdr:from>
    <xdr:ext cx="274434" cy="325730"/>
    <xdr:sp macro="" textlink="$P$15">
      <xdr:nvSpPr>
        <xdr:cNvPr id="10" name="テキスト ボックス 9">
          <a:extLst>
            <a:ext uri="{FF2B5EF4-FFF2-40B4-BE49-F238E27FC236}">
              <a16:creationId xmlns:a16="http://schemas.microsoft.com/office/drawing/2014/main" id="{BEC96114-FB23-418A-A283-578FE8808560}"/>
            </a:ext>
          </a:extLst>
        </xdr:cNvPr>
        <xdr:cNvSpPr txBox="1"/>
      </xdr:nvSpPr>
      <xdr:spPr>
        <a:xfrm>
          <a:off x="1286608" y="2316774"/>
          <a:ext cx="274434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3D9562BB-88BB-4434-9F9D-111FB2EC05F2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 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600808</xdr:colOff>
      <xdr:row>15</xdr:row>
      <xdr:rowOff>95250</xdr:rowOff>
    </xdr:from>
    <xdr:ext cx="274434" cy="325730"/>
    <xdr:sp macro="" textlink="$P$17">
      <xdr:nvSpPr>
        <xdr:cNvPr id="11" name="テキスト ボックス 10">
          <a:extLst>
            <a:ext uri="{FF2B5EF4-FFF2-40B4-BE49-F238E27FC236}">
              <a16:creationId xmlns:a16="http://schemas.microsoft.com/office/drawing/2014/main" id="{E95F5C5A-7C8D-4BD0-8AD4-073B5F69E50C}"/>
            </a:ext>
          </a:extLst>
        </xdr:cNvPr>
        <xdr:cNvSpPr txBox="1"/>
      </xdr:nvSpPr>
      <xdr:spPr>
        <a:xfrm>
          <a:off x="1286608" y="2667000"/>
          <a:ext cx="274434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B9E633CC-8178-44D5-99BB-EE6E04718393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 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615462</xdr:colOff>
      <xdr:row>20</xdr:row>
      <xdr:rowOff>87924</xdr:rowOff>
    </xdr:from>
    <xdr:ext cx="274434" cy="325730"/>
    <xdr:sp macro="" textlink="$P$22">
      <xdr:nvSpPr>
        <xdr:cNvPr id="12" name="テキスト ボックス 11">
          <a:extLst>
            <a:ext uri="{FF2B5EF4-FFF2-40B4-BE49-F238E27FC236}">
              <a16:creationId xmlns:a16="http://schemas.microsoft.com/office/drawing/2014/main" id="{42F5BC09-C6E4-408D-A0C2-7AB1D74C93AC}"/>
            </a:ext>
          </a:extLst>
        </xdr:cNvPr>
        <xdr:cNvSpPr txBox="1"/>
      </xdr:nvSpPr>
      <xdr:spPr>
        <a:xfrm>
          <a:off x="1301262" y="3516924"/>
          <a:ext cx="274434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B6EFACA5-8B2A-494E-937E-32CE3F61D3C4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 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600807</xdr:colOff>
      <xdr:row>17</xdr:row>
      <xdr:rowOff>95252</xdr:rowOff>
    </xdr:from>
    <xdr:ext cx="364202" cy="325730"/>
    <xdr:sp macro="" textlink="$P$19">
      <xdr:nvSpPr>
        <xdr:cNvPr id="13" name="テキスト ボックス 12">
          <a:extLst>
            <a:ext uri="{FF2B5EF4-FFF2-40B4-BE49-F238E27FC236}">
              <a16:creationId xmlns:a16="http://schemas.microsoft.com/office/drawing/2014/main" id="{6D2ADD36-EB1C-4ECF-A9B5-1D53CACE376E}"/>
            </a:ext>
          </a:extLst>
        </xdr:cNvPr>
        <xdr:cNvSpPr txBox="1"/>
      </xdr:nvSpPr>
      <xdr:spPr>
        <a:xfrm>
          <a:off x="1286607" y="3009902"/>
          <a:ext cx="364202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E74F9748-DF9B-48AB-B740-6C9DAB0C45B8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○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608134</xdr:colOff>
      <xdr:row>37</xdr:row>
      <xdr:rowOff>87923</xdr:rowOff>
    </xdr:from>
    <xdr:ext cx="274434" cy="325730"/>
    <xdr:sp macro="" textlink="$P$39">
      <xdr:nvSpPr>
        <xdr:cNvPr id="14" name="テキスト ボックス 13">
          <a:extLst>
            <a:ext uri="{FF2B5EF4-FFF2-40B4-BE49-F238E27FC236}">
              <a16:creationId xmlns:a16="http://schemas.microsoft.com/office/drawing/2014/main" id="{1B7E1F10-CBC9-489F-9C8E-63D4727EF931}"/>
            </a:ext>
          </a:extLst>
        </xdr:cNvPr>
        <xdr:cNvSpPr txBox="1"/>
      </xdr:nvSpPr>
      <xdr:spPr>
        <a:xfrm>
          <a:off x="1293934" y="6431573"/>
          <a:ext cx="274434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F911E50C-0DA0-41CE-A9C2-5357DB008B34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 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615461</xdr:colOff>
      <xdr:row>38</xdr:row>
      <xdr:rowOff>95250</xdr:rowOff>
    </xdr:from>
    <xdr:ext cx="274434" cy="325730"/>
    <xdr:sp macro="" textlink="$P$40">
      <xdr:nvSpPr>
        <xdr:cNvPr id="15" name="テキスト ボックス 14">
          <a:extLst>
            <a:ext uri="{FF2B5EF4-FFF2-40B4-BE49-F238E27FC236}">
              <a16:creationId xmlns:a16="http://schemas.microsoft.com/office/drawing/2014/main" id="{541EF725-8AA2-4130-9AB8-0C03B8450DB0}"/>
            </a:ext>
          </a:extLst>
        </xdr:cNvPr>
        <xdr:cNvSpPr txBox="1"/>
      </xdr:nvSpPr>
      <xdr:spPr>
        <a:xfrm>
          <a:off x="1301261" y="6610350"/>
          <a:ext cx="274434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5AFAF32A-E132-4631-9016-071726888495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 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608134</xdr:colOff>
      <xdr:row>58</xdr:row>
      <xdr:rowOff>87923</xdr:rowOff>
    </xdr:from>
    <xdr:ext cx="274434" cy="325730"/>
    <xdr:sp macro="" textlink="$P$60">
      <xdr:nvSpPr>
        <xdr:cNvPr id="16" name="テキスト ボックス 15">
          <a:extLst>
            <a:ext uri="{FF2B5EF4-FFF2-40B4-BE49-F238E27FC236}">
              <a16:creationId xmlns:a16="http://schemas.microsoft.com/office/drawing/2014/main" id="{45E31FDE-4007-4C04-BED4-FDE16EB77528}"/>
            </a:ext>
          </a:extLst>
        </xdr:cNvPr>
        <xdr:cNvSpPr txBox="1"/>
      </xdr:nvSpPr>
      <xdr:spPr>
        <a:xfrm>
          <a:off x="1293934" y="10032023"/>
          <a:ext cx="274434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6AA7EF49-99A6-436B-94FE-0B33F6D69D56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 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608134</xdr:colOff>
      <xdr:row>34</xdr:row>
      <xdr:rowOff>80596</xdr:rowOff>
    </xdr:from>
    <xdr:ext cx="274434" cy="325730"/>
    <xdr:sp macro="" textlink="$P$36">
      <xdr:nvSpPr>
        <xdr:cNvPr id="17" name="テキスト ボックス 16">
          <a:extLst>
            <a:ext uri="{FF2B5EF4-FFF2-40B4-BE49-F238E27FC236}">
              <a16:creationId xmlns:a16="http://schemas.microsoft.com/office/drawing/2014/main" id="{45492D3D-2BD2-4DC8-9823-C92DC2CF227D}"/>
            </a:ext>
          </a:extLst>
        </xdr:cNvPr>
        <xdr:cNvSpPr txBox="1"/>
      </xdr:nvSpPr>
      <xdr:spPr>
        <a:xfrm>
          <a:off x="1293934" y="5909896"/>
          <a:ext cx="274434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CAE25D9C-9E98-46DA-A81D-10AC0C9DDE12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 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608134</xdr:colOff>
      <xdr:row>24</xdr:row>
      <xdr:rowOff>80596</xdr:rowOff>
    </xdr:from>
    <xdr:ext cx="274434" cy="325730"/>
    <xdr:sp macro="" textlink="$P$26">
      <xdr:nvSpPr>
        <xdr:cNvPr id="18" name="テキスト ボックス 17">
          <a:extLst>
            <a:ext uri="{FF2B5EF4-FFF2-40B4-BE49-F238E27FC236}">
              <a16:creationId xmlns:a16="http://schemas.microsoft.com/office/drawing/2014/main" id="{9283DA16-DE0A-4A18-82ED-4EE2950C9C33}"/>
            </a:ext>
          </a:extLst>
        </xdr:cNvPr>
        <xdr:cNvSpPr txBox="1"/>
      </xdr:nvSpPr>
      <xdr:spPr>
        <a:xfrm>
          <a:off x="1293934" y="4195396"/>
          <a:ext cx="274434" cy="32573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fld id="{01A8F823-64DD-44E2-B8A6-B166E2D4A944}" type="TxLink">
            <a:rPr kumimoji="1" lang="en-US" altLang="en-US" sz="14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t> </a:t>
          </a:fld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</xdr:txBody>
    </xdr:sp>
    <xdr:clientData/>
  </xdr:oneCellAnchor>
  <xdr:oneCellAnchor>
    <xdr:from>
      <xdr:col>1</xdr:col>
      <xdr:colOff>608134</xdr:colOff>
      <xdr:row>35</xdr:row>
      <xdr:rowOff>80596</xdr:rowOff>
    </xdr:from>
    <xdr:ext cx="274434" cy="325730"/>
    <xdr:sp macro="" textlink="$P$37">
      <xdr:nvSpPr>
        <xdr:cNvPr id="19" name="テキスト ボックス 18">
          <a:extLst>
            <a:ext uri="{FF2B5EF4-FFF2-40B4-BE49-F238E27FC236}">
              <a16:creationId xmlns:a16="http://schemas.microsoft.com/office/drawing/2014/main" id="{696B2672-657A-4160-82D4-6B9CA64057B9}"/>
            </a:ext>
          </a:extLst>
        </xdr:cNvPr>
        <xdr:cNvSpPr txBox="1"/>
      </xdr:nvSpPr>
      <xdr:spPr>
        <a:xfrm>
          <a:off x="1293934" y="6081346"/>
          <a:ext cx="274434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C7660297-F4CE-462E-9640-3A111E4471EE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 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606669</xdr:colOff>
      <xdr:row>26</xdr:row>
      <xdr:rowOff>79130</xdr:rowOff>
    </xdr:from>
    <xdr:ext cx="274434" cy="325730"/>
    <xdr:sp macro="" textlink="$P$28">
      <xdr:nvSpPr>
        <xdr:cNvPr id="20" name="テキスト ボックス 19">
          <a:extLst>
            <a:ext uri="{FF2B5EF4-FFF2-40B4-BE49-F238E27FC236}">
              <a16:creationId xmlns:a16="http://schemas.microsoft.com/office/drawing/2014/main" id="{F75027EB-DCC7-48F1-AA14-4CD035897AAD}"/>
            </a:ext>
          </a:extLst>
        </xdr:cNvPr>
        <xdr:cNvSpPr txBox="1"/>
      </xdr:nvSpPr>
      <xdr:spPr>
        <a:xfrm>
          <a:off x="1292469" y="4536830"/>
          <a:ext cx="274434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F284D554-D612-4C50-8EBB-A2BAAF1D1099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 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600807</xdr:colOff>
      <xdr:row>22</xdr:row>
      <xdr:rowOff>95250</xdr:rowOff>
    </xdr:from>
    <xdr:ext cx="274434" cy="325730"/>
    <xdr:sp macro="" textlink="$P$24">
      <xdr:nvSpPr>
        <xdr:cNvPr id="21" name="テキスト ボックス 20">
          <a:extLst>
            <a:ext uri="{FF2B5EF4-FFF2-40B4-BE49-F238E27FC236}">
              <a16:creationId xmlns:a16="http://schemas.microsoft.com/office/drawing/2014/main" id="{63DB6363-0551-4888-9F0A-F5A9F4E7B49B}"/>
            </a:ext>
          </a:extLst>
        </xdr:cNvPr>
        <xdr:cNvSpPr txBox="1"/>
      </xdr:nvSpPr>
      <xdr:spPr>
        <a:xfrm>
          <a:off x="1286607" y="3867150"/>
          <a:ext cx="274434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3951E416-0660-4CFF-9CA1-CF94526368BF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 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608135</xdr:colOff>
      <xdr:row>32</xdr:row>
      <xdr:rowOff>87923</xdr:rowOff>
    </xdr:from>
    <xdr:ext cx="274434" cy="325730"/>
    <xdr:sp macro="" textlink="$P$34">
      <xdr:nvSpPr>
        <xdr:cNvPr id="22" name="テキスト ボックス 21">
          <a:extLst>
            <a:ext uri="{FF2B5EF4-FFF2-40B4-BE49-F238E27FC236}">
              <a16:creationId xmlns:a16="http://schemas.microsoft.com/office/drawing/2014/main" id="{D94C6484-C960-4EBE-BF48-581201A820A4}"/>
            </a:ext>
          </a:extLst>
        </xdr:cNvPr>
        <xdr:cNvSpPr txBox="1"/>
      </xdr:nvSpPr>
      <xdr:spPr>
        <a:xfrm>
          <a:off x="1293935" y="5574323"/>
          <a:ext cx="274434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46B3BF49-22D9-4645-B1BE-338684A40E63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 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600808</xdr:colOff>
      <xdr:row>28</xdr:row>
      <xdr:rowOff>87923</xdr:rowOff>
    </xdr:from>
    <xdr:ext cx="274434" cy="325730"/>
    <xdr:sp macro="" textlink="$P$30">
      <xdr:nvSpPr>
        <xdr:cNvPr id="23" name="テキスト ボックス 22">
          <a:extLst>
            <a:ext uri="{FF2B5EF4-FFF2-40B4-BE49-F238E27FC236}">
              <a16:creationId xmlns:a16="http://schemas.microsoft.com/office/drawing/2014/main" id="{89A6B1EF-5FE0-4900-8A53-6E7E8EC49DE8}"/>
            </a:ext>
          </a:extLst>
        </xdr:cNvPr>
        <xdr:cNvSpPr txBox="1"/>
      </xdr:nvSpPr>
      <xdr:spPr>
        <a:xfrm>
          <a:off x="1286608" y="4888523"/>
          <a:ext cx="274434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F9DE71EC-20F6-4250-AB3F-38C0C2FDEEF6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 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593480</xdr:colOff>
      <xdr:row>21</xdr:row>
      <xdr:rowOff>80597</xdr:rowOff>
    </xdr:from>
    <xdr:ext cx="364202" cy="325730"/>
    <xdr:sp macro="" textlink="$P$23">
      <xdr:nvSpPr>
        <xdr:cNvPr id="24" name="テキスト ボックス 23">
          <a:extLst>
            <a:ext uri="{FF2B5EF4-FFF2-40B4-BE49-F238E27FC236}">
              <a16:creationId xmlns:a16="http://schemas.microsoft.com/office/drawing/2014/main" id="{6B86A160-ECA4-4758-9DA1-2ECC9E24C0D3}"/>
            </a:ext>
          </a:extLst>
        </xdr:cNvPr>
        <xdr:cNvSpPr txBox="1"/>
      </xdr:nvSpPr>
      <xdr:spPr>
        <a:xfrm>
          <a:off x="1279280" y="3681047"/>
          <a:ext cx="364202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77B0A3F1-0F9D-4E22-A623-1F7921682723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○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608134</xdr:colOff>
      <xdr:row>27</xdr:row>
      <xdr:rowOff>87924</xdr:rowOff>
    </xdr:from>
    <xdr:ext cx="274434" cy="325730"/>
    <xdr:sp macro="" textlink="$P$29">
      <xdr:nvSpPr>
        <xdr:cNvPr id="25" name="テキスト ボックス 24">
          <a:extLst>
            <a:ext uri="{FF2B5EF4-FFF2-40B4-BE49-F238E27FC236}">
              <a16:creationId xmlns:a16="http://schemas.microsoft.com/office/drawing/2014/main" id="{EEDAC9D7-94C7-45C2-8389-BA8B97D8A22B}"/>
            </a:ext>
          </a:extLst>
        </xdr:cNvPr>
        <xdr:cNvSpPr txBox="1"/>
      </xdr:nvSpPr>
      <xdr:spPr>
        <a:xfrm>
          <a:off x="1293934" y="4717074"/>
          <a:ext cx="274434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650F1743-ADC4-4A9F-BAB4-BBFB0F79A80A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 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600807</xdr:colOff>
      <xdr:row>30</xdr:row>
      <xdr:rowOff>87923</xdr:rowOff>
    </xdr:from>
    <xdr:ext cx="274434" cy="325730"/>
    <xdr:sp macro="" textlink="$P$32">
      <xdr:nvSpPr>
        <xdr:cNvPr id="26" name="テキスト ボックス 25">
          <a:extLst>
            <a:ext uri="{FF2B5EF4-FFF2-40B4-BE49-F238E27FC236}">
              <a16:creationId xmlns:a16="http://schemas.microsoft.com/office/drawing/2014/main" id="{3BE4A194-D0BA-4471-9B52-0AF83DA0CC1F}"/>
            </a:ext>
          </a:extLst>
        </xdr:cNvPr>
        <xdr:cNvSpPr txBox="1"/>
      </xdr:nvSpPr>
      <xdr:spPr>
        <a:xfrm>
          <a:off x="1286607" y="5231423"/>
          <a:ext cx="274434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9B3AD7C2-DA39-46B4-9FF8-8C8EB015DA6F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 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608134</xdr:colOff>
      <xdr:row>36</xdr:row>
      <xdr:rowOff>87923</xdr:rowOff>
    </xdr:from>
    <xdr:ext cx="274434" cy="325730"/>
    <xdr:sp macro="" textlink="$P$38">
      <xdr:nvSpPr>
        <xdr:cNvPr id="27" name="テキスト ボックス 26">
          <a:extLst>
            <a:ext uri="{FF2B5EF4-FFF2-40B4-BE49-F238E27FC236}">
              <a16:creationId xmlns:a16="http://schemas.microsoft.com/office/drawing/2014/main" id="{5E51C691-B839-4314-B780-6A76FD8B430A}"/>
            </a:ext>
          </a:extLst>
        </xdr:cNvPr>
        <xdr:cNvSpPr txBox="1"/>
      </xdr:nvSpPr>
      <xdr:spPr>
        <a:xfrm>
          <a:off x="1293934" y="6260123"/>
          <a:ext cx="274434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8E4D028F-A220-4E2C-A88D-4C576F9B8A37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 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608135</xdr:colOff>
      <xdr:row>39</xdr:row>
      <xdr:rowOff>87923</xdr:rowOff>
    </xdr:from>
    <xdr:ext cx="274434" cy="325730"/>
    <xdr:sp macro="" textlink="$P$41">
      <xdr:nvSpPr>
        <xdr:cNvPr id="28" name="テキスト ボックス 27">
          <a:extLst>
            <a:ext uri="{FF2B5EF4-FFF2-40B4-BE49-F238E27FC236}">
              <a16:creationId xmlns:a16="http://schemas.microsoft.com/office/drawing/2014/main" id="{F8DD50D8-5BEA-4CE0-B7C5-CE9ECA371617}"/>
            </a:ext>
          </a:extLst>
        </xdr:cNvPr>
        <xdr:cNvSpPr txBox="1"/>
      </xdr:nvSpPr>
      <xdr:spPr>
        <a:xfrm>
          <a:off x="1293935" y="6774473"/>
          <a:ext cx="274434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1502F8DF-3F00-47BD-BD80-54A60CAAD9D8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 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615461</xdr:colOff>
      <xdr:row>44</xdr:row>
      <xdr:rowOff>95250</xdr:rowOff>
    </xdr:from>
    <xdr:ext cx="364202" cy="325730"/>
    <xdr:sp macro="" textlink="$P$46">
      <xdr:nvSpPr>
        <xdr:cNvPr id="29" name="テキスト ボックス 28">
          <a:extLst>
            <a:ext uri="{FF2B5EF4-FFF2-40B4-BE49-F238E27FC236}">
              <a16:creationId xmlns:a16="http://schemas.microsoft.com/office/drawing/2014/main" id="{E429A55E-0D86-4B24-90AB-3845B4B0A92C}"/>
            </a:ext>
          </a:extLst>
        </xdr:cNvPr>
        <xdr:cNvSpPr txBox="1"/>
      </xdr:nvSpPr>
      <xdr:spPr>
        <a:xfrm>
          <a:off x="1301261" y="7639050"/>
          <a:ext cx="364202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2A0A84CC-B97F-42BC-A88B-347416910024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○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608135</xdr:colOff>
      <xdr:row>54</xdr:row>
      <xdr:rowOff>87923</xdr:rowOff>
    </xdr:from>
    <xdr:ext cx="274434" cy="325730"/>
    <xdr:sp macro="" textlink="$P$56">
      <xdr:nvSpPr>
        <xdr:cNvPr id="30" name="テキスト ボックス 29">
          <a:extLst>
            <a:ext uri="{FF2B5EF4-FFF2-40B4-BE49-F238E27FC236}">
              <a16:creationId xmlns:a16="http://schemas.microsoft.com/office/drawing/2014/main" id="{3A21FD0E-BAF2-406E-861D-300E42684405}"/>
            </a:ext>
          </a:extLst>
        </xdr:cNvPr>
        <xdr:cNvSpPr txBox="1"/>
      </xdr:nvSpPr>
      <xdr:spPr>
        <a:xfrm>
          <a:off x="1293935" y="9346223"/>
          <a:ext cx="274434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A25DDAAE-4037-4C50-A08D-F9938AA38D51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 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600807</xdr:colOff>
      <xdr:row>41</xdr:row>
      <xdr:rowOff>80596</xdr:rowOff>
    </xdr:from>
    <xdr:ext cx="364202" cy="325730"/>
    <xdr:sp macro="" textlink="$P$43">
      <xdr:nvSpPr>
        <xdr:cNvPr id="31" name="テキスト ボックス 30">
          <a:extLst>
            <a:ext uri="{FF2B5EF4-FFF2-40B4-BE49-F238E27FC236}">
              <a16:creationId xmlns:a16="http://schemas.microsoft.com/office/drawing/2014/main" id="{AB44FC0D-B32F-43C2-BBAE-98056C60D561}"/>
            </a:ext>
          </a:extLst>
        </xdr:cNvPr>
        <xdr:cNvSpPr txBox="1"/>
      </xdr:nvSpPr>
      <xdr:spPr>
        <a:xfrm>
          <a:off x="1286607" y="7110046"/>
          <a:ext cx="364202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A68B623E-A0D6-4A9F-98BA-643E70805BEB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○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608134</xdr:colOff>
      <xdr:row>51</xdr:row>
      <xdr:rowOff>80596</xdr:rowOff>
    </xdr:from>
    <xdr:ext cx="274434" cy="325730"/>
    <xdr:sp macro="" textlink="$P$53">
      <xdr:nvSpPr>
        <xdr:cNvPr id="32" name="テキスト ボックス 31">
          <a:extLst>
            <a:ext uri="{FF2B5EF4-FFF2-40B4-BE49-F238E27FC236}">
              <a16:creationId xmlns:a16="http://schemas.microsoft.com/office/drawing/2014/main" id="{5B849521-4FFD-4E6B-8A7C-AEC44654FB63}"/>
            </a:ext>
          </a:extLst>
        </xdr:cNvPr>
        <xdr:cNvSpPr txBox="1"/>
      </xdr:nvSpPr>
      <xdr:spPr>
        <a:xfrm>
          <a:off x="1293934" y="8824546"/>
          <a:ext cx="274434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1152D670-BA5B-41F7-B3BB-E1D30F9F6598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 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608134</xdr:colOff>
      <xdr:row>56</xdr:row>
      <xdr:rowOff>95250</xdr:rowOff>
    </xdr:from>
    <xdr:ext cx="274434" cy="325730"/>
    <xdr:sp macro="" textlink="$P$58">
      <xdr:nvSpPr>
        <xdr:cNvPr id="33" name="テキスト ボックス 32">
          <a:extLst>
            <a:ext uri="{FF2B5EF4-FFF2-40B4-BE49-F238E27FC236}">
              <a16:creationId xmlns:a16="http://schemas.microsoft.com/office/drawing/2014/main" id="{69FF1AB2-C79C-4D66-A09E-642FBCB2C522}"/>
            </a:ext>
          </a:extLst>
        </xdr:cNvPr>
        <xdr:cNvSpPr txBox="1"/>
      </xdr:nvSpPr>
      <xdr:spPr>
        <a:xfrm>
          <a:off x="1293934" y="9696450"/>
          <a:ext cx="274434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FBA4E048-9610-4474-A0E0-13933F9B8D71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 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600808</xdr:colOff>
      <xdr:row>60</xdr:row>
      <xdr:rowOff>95250</xdr:rowOff>
    </xdr:from>
    <xdr:ext cx="364202" cy="325730"/>
    <xdr:sp macro="" textlink="$P$62">
      <xdr:nvSpPr>
        <xdr:cNvPr id="34" name="テキスト ボックス 33">
          <a:extLst>
            <a:ext uri="{FF2B5EF4-FFF2-40B4-BE49-F238E27FC236}">
              <a16:creationId xmlns:a16="http://schemas.microsoft.com/office/drawing/2014/main" id="{19573169-41DF-469F-962B-AD1C5BE99640}"/>
            </a:ext>
          </a:extLst>
        </xdr:cNvPr>
        <xdr:cNvSpPr txBox="1"/>
      </xdr:nvSpPr>
      <xdr:spPr>
        <a:xfrm>
          <a:off x="1286608" y="10382250"/>
          <a:ext cx="364202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3E1B9F88-E9AC-4C0A-B101-D838F81F48C5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○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608135</xdr:colOff>
      <xdr:row>59</xdr:row>
      <xdr:rowOff>87924</xdr:rowOff>
    </xdr:from>
    <xdr:ext cx="364202" cy="325730"/>
    <xdr:sp macro="" textlink="$P$61">
      <xdr:nvSpPr>
        <xdr:cNvPr id="35" name="テキスト ボックス 34">
          <a:extLst>
            <a:ext uri="{FF2B5EF4-FFF2-40B4-BE49-F238E27FC236}">
              <a16:creationId xmlns:a16="http://schemas.microsoft.com/office/drawing/2014/main" id="{73DBB2B1-9DD5-424F-94E2-0B2362B96AED}"/>
            </a:ext>
          </a:extLst>
        </xdr:cNvPr>
        <xdr:cNvSpPr txBox="1"/>
      </xdr:nvSpPr>
      <xdr:spPr>
        <a:xfrm>
          <a:off x="1293935" y="10203474"/>
          <a:ext cx="364202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8E24A1C4-70E0-4358-8D22-CE4933EEFDDF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○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608134</xdr:colOff>
      <xdr:row>48</xdr:row>
      <xdr:rowOff>80596</xdr:rowOff>
    </xdr:from>
    <xdr:ext cx="274434" cy="325730"/>
    <xdr:sp macro="" textlink="$P$50">
      <xdr:nvSpPr>
        <xdr:cNvPr id="36" name="テキスト ボックス 35">
          <a:extLst>
            <a:ext uri="{FF2B5EF4-FFF2-40B4-BE49-F238E27FC236}">
              <a16:creationId xmlns:a16="http://schemas.microsoft.com/office/drawing/2014/main" id="{37CAB242-B245-46E3-8C8C-AEB5C3658E9A}"/>
            </a:ext>
          </a:extLst>
        </xdr:cNvPr>
        <xdr:cNvSpPr txBox="1"/>
      </xdr:nvSpPr>
      <xdr:spPr>
        <a:xfrm>
          <a:off x="1293934" y="8310196"/>
          <a:ext cx="274434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290B5E88-D013-40F2-B8CE-D947DD5F7385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 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600808</xdr:colOff>
      <xdr:row>61</xdr:row>
      <xdr:rowOff>87922</xdr:rowOff>
    </xdr:from>
    <xdr:ext cx="364202" cy="325730"/>
    <xdr:sp macro="" textlink="$P$63">
      <xdr:nvSpPr>
        <xdr:cNvPr id="37" name="テキスト ボックス 36">
          <a:extLst>
            <a:ext uri="{FF2B5EF4-FFF2-40B4-BE49-F238E27FC236}">
              <a16:creationId xmlns:a16="http://schemas.microsoft.com/office/drawing/2014/main" id="{EB164438-423A-48AA-9437-C0F49FD3D5D1}"/>
            </a:ext>
          </a:extLst>
        </xdr:cNvPr>
        <xdr:cNvSpPr txBox="1"/>
      </xdr:nvSpPr>
      <xdr:spPr>
        <a:xfrm>
          <a:off x="1286608" y="10546372"/>
          <a:ext cx="364202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AC1F25AC-0626-4773-BF1B-80252911DD87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○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600807</xdr:colOff>
      <xdr:row>49</xdr:row>
      <xdr:rowOff>87924</xdr:rowOff>
    </xdr:from>
    <xdr:ext cx="274434" cy="325730"/>
    <xdr:sp macro="" textlink="$P$51">
      <xdr:nvSpPr>
        <xdr:cNvPr id="38" name="テキスト ボックス 37">
          <a:extLst>
            <a:ext uri="{FF2B5EF4-FFF2-40B4-BE49-F238E27FC236}">
              <a16:creationId xmlns:a16="http://schemas.microsoft.com/office/drawing/2014/main" id="{898F9276-3CB2-409E-9C94-5E95E9707EF6}"/>
            </a:ext>
          </a:extLst>
        </xdr:cNvPr>
        <xdr:cNvSpPr txBox="1"/>
      </xdr:nvSpPr>
      <xdr:spPr>
        <a:xfrm>
          <a:off x="1286607" y="8488974"/>
          <a:ext cx="274434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500C8074-3637-4166-9CF3-1DEC25303D7F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 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600808</xdr:colOff>
      <xdr:row>45</xdr:row>
      <xdr:rowOff>87923</xdr:rowOff>
    </xdr:from>
    <xdr:ext cx="274434" cy="325730"/>
    <xdr:sp macro="" textlink="$P$47">
      <xdr:nvSpPr>
        <xdr:cNvPr id="39" name="テキスト ボックス 38">
          <a:extLst>
            <a:ext uri="{FF2B5EF4-FFF2-40B4-BE49-F238E27FC236}">
              <a16:creationId xmlns:a16="http://schemas.microsoft.com/office/drawing/2014/main" id="{0E3BF4BD-6520-40DC-A8D8-43DDD23EDF0C}"/>
            </a:ext>
          </a:extLst>
        </xdr:cNvPr>
        <xdr:cNvSpPr txBox="1"/>
      </xdr:nvSpPr>
      <xdr:spPr>
        <a:xfrm>
          <a:off x="1286608" y="7803173"/>
          <a:ext cx="274434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CB7F1587-BC6B-479A-9D45-ECDB36382F08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○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600808</xdr:colOff>
      <xdr:row>50</xdr:row>
      <xdr:rowOff>87924</xdr:rowOff>
    </xdr:from>
    <xdr:ext cx="274434" cy="325730"/>
    <xdr:sp macro="" textlink="$P$52">
      <xdr:nvSpPr>
        <xdr:cNvPr id="40" name="テキスト ボックス 39">
          <a:extLst>
            <a:ext uri="{FF2B5EF4-FFF2-40B4-BE49-F238E27FC236}">
              <a16:creationId xmlns:a16="http://schemas.microsoft.com/office/drawing/2014/main" id="{D122BE9C-4F1D-4D89-A09E-44B52A0BF253}"/>
            </a:ext>
          </a:extLst>
        </xdr:cNvPr>
        <xdr:cNvSpPr txBox="1"/>
      </xdr:nvSpPr>
      <xdr:spPr>
        <a:xfrm>
          <a:off x="1286608" y="8660424"/>
          <a:ext cx="274434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9D71BD4F-4A24-4667-873B-2C63B7671B91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 </a:t>
          </a:fld>
          <a:endParaRPr kumimoji="1" lang="ja-JP" altLang="en-US" sz="1100"/>
        </a:p>
      </xdr:txBody>
    </xdr:sp>
    <xdr:clientData/>
  </xdr:oneCellAnchor>
  <xdr:oneCellAnchor>
    <xdr:from>
      <xdr:col>1</xdr:col>
      <xdr:colOff>608135</xdr:colOff>
      <xdr:row>47</xdr:row>
      <xdr:rowOff>95250</xdr:rowOff>
    </xdr:from>
    <xdr:ext cx="274434" cy="325730"/>
    <xdr:sp macro="" textlink="$P$49">
      <xdr:nvSpPr>
        <xdr:cNvPr id="41" name="テキスト ボックス 40">
          <a:extLst>
            <a:ext uri="{FF2B5EF4-FFF2-40B4-BE49-F238E27FC236}">
              <a16:creationId xmlns:a16="http://schemas.microsoft.com/office/drawing/2014/main" id="{28CC9BCF-DF4A-4AF5-B8CF-1E6036946AE1}"/>
            </a:ext>
          </a:extLst>
        </xdr:cNvPr>
        <xdr:cNvSpPr txBox="1"/>
      </xdr:nvSpPr>
      <xdr:spPr>
        <a:xfrm>
          <a:off x="1293935" y="8153400"/>
          <a:ext cx="274434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643FC72E-4063-4DE3-889D-89D181DF8763}" type="TxLink">
            <a:rPr kumimoji="1" lang="en-US" altLang="en-US" sz="1400" b="0" i="0" u="none" strike="noStrike">
              <a:solidFill>
                <a:srgbClr val="000000"/>
              </a:solidFill>
              <a:latin typeface="ＭＳ 明朝"/>
              <a:ea typeface="ＭＳ 明朝"/>
            </a:rPr>
            <a:pPr/>
            <a:t> </a:t>
          </a:fld>
          <a:endParaRPr kumimoji="1" lang="ja-JP" alt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irota.mimi/Desktop/&#8251;&#20491;&#20154;&#12501;&#12457;&#12523;&#12480;/&#24037;&#20107;/&#65290;R08/1&#65306;&#35373;&#35336;&#26360;/&#24403;&#21021;/&#9312;&#29694;&#24180;/&#12304;&#20844;&#19979;&#27738;8&#31532;5&#21495;&#12305;&#20844;&#20849;&#27738;&#27700;&#26717;&#35373;&#32622;&#12381;&#12398;5&#24037;&#20107;&#65306;&#35373;&#35336;/&#12304;2&#12305;K03_&#35373;&#35336;&#26360;&#27010;&#3520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magiwa/Desktop/test/EXCEL&#22793;&#25563;/&#21442;&#32771;NS_EXC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Data_Output"/>
      <sheetName val="KDBid_Output"/>
      <sheetName val="KDChange_Output"/>
      <sheetName val="KD_OutputInspection"/>
      <sheetName val="KDDesignItems_Output"/>
      <sheetName val="KDEvaluationPointMain_Output"/>
      <sheetName val="KDEvaluationPointSub_Output"/>
      <sheetName val="KDAmalgamationBidGroup_Output"/>
      <sheetName val="KDIchijiChushi_Output"/>
      <sheetName val="KDYosanUchiwake_Output"/>
      <sheetName val="KDZaigenUchiwake_Output"/>
      <sheetName val="KDKomokubetsuGaiyoTanka_Output"/>
    </sheetNames>
    <sheetDataSet>
      <sheetData sheetId="0">
        <row r="4">
          <cell r="B4" t="str">
            <v>公下汚8第5号</v>
          </cell>
        </row>
        <row r="5">
          <cell r="B5" t="str">
            <v>令和８年度</v>
          </cell>
        </row>
        <row r="7">
          <cell r="B7" t="str">
            <v>公共汚水桝設置その5工事</v>
          </cell>
        </row>
        <row r="9">
          <cell r="B9" t="str">
            <v>秋房</v>
          </cell>
        </row>
        <row r="161">
          <cell r="B161">
            <v>70</v>
          </cell>
        </row>
        <row r="195">
          <cell r="B195" t="str">
            <v>取付管及びます工　　　N＝1箇所
付帯工　　　　　　　　　　1式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M2" t="str">
            <v>現年度</v>
          </cell>
        </row>
      </sheetData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鏡（アスベスト）"/>
      <sheetName val="鏡（再生クラッシャーラン）"/>
      <sheetName val="鏡（ＣＡＬＳ２）"/>
      <sheetName val="鏡（ＣＡＬＳ１）"/>
      <sheetName val="工事内訳表"/>
      <sheetName val="工種明細表"/>
      <sheetName val="工事数量総括表"/>
      <sheetName val="鏡（ＣＡＬＳ３）"/>
      <sheetName val="鏡（県内調達）"/>
      <sheetName val="特記仕様書"/>
      <sheetName val="施工内訳表"/>
      <sheetName val="工事内訳表（変更）"/>
      <sheetName val="工事内訳表 (単入)"/>
      <sheetName val="工事内訳表（単入変更）"/>
      <sheetName val="鏡（工事概括）"/>
      <sheetName val="総括情報表1"/>
      <sheetName val="総括情報表2"/>
      <sheetName val="鏡（施工条件総括）"/>
      <sheetName val="鏡（測量業務委託1）"/>
      <sheetName val="鏡（測量業務委託2）"/>
      <sheetName val="鏡（調査業務委託1）"/>
      <sheetName val="鏡（調査業務委託2）"/>
      <sheetName val="鏡（設計業務委託1）"/>
      <sheetName val="鏡（設計業務委託2）"/>
      <sheetName val="鏡（特記仕様書）"/>
      <sheetName val="鏡（建設副産物）"/>
      <sheetName val="鏡（建設副産物H21）"/>
      <sheetName val="市町村鏡（総括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79132-684D-4F25-9964-8CA207544C4E}">
  <dimension ref="A1:Z24"/>
  <sheetViews>
    <sheetView showGridLines="0" tabSelected="1" zoomScale="90" zoomScaleNormal="90" zoomScaleSheetLayoutView="69" workbookViewId="0">
      <selection activeCell="G26" sqref="G26"/>
    </sheetView>
  </sheetViews>
  <sheetFormatPr defaultRowHeight="13.5" x14ac:dyDescent="0.15"/>
  <cols>
    <col min="1" max="1" width="1.625" style="150" customWidth="1"/>
    <col min="2" max="2" width="13.125" style="150" customWidth="1"/>
    <col min="3" max="3" width="3.375" style="150" customWidth="1"/>
    <col min="4" max="4" width="3.75" style="150" customWidth="1"/>
    <col min="5" max="5" width="2.25" style="150" customWidth="1"/>
    <col min="6" max="6" width="3.625" style="150" customWidth="1"/>
    <col min="7" max="7" width="2.5" style="150" customWidth="1"/>
    <col min="8" max="8" width="10.375" style="150" customWidth="1"/>
    <col min="9" max="9" width="6.875" style="150" customWidth="1"/>
    <col min="10" max="10" width="8.375" style="150" customWidth="1"/>
    <col min="11" max="11" width="4.625" style="150" customWidth="1"/>
    <col min="12" max="12" width="0.875" style="150" customWidth="1"/>
    <col min="13" max="13" width="1.5" style="150" customWidth="1"/>
    <col min="14" max="14" width="3" style="150" customWidth="1"/>
    <col min="15" max="15" width="2.875" style="150" customWidth="1"/>
    <col min="16" max="16" width="2.75" style="150" customWidth="1"/>
    <col min="17" max="17" width="3" style="150" customWidth="1"/>
    <col min="18" max="18" width="2.875" style="150" customWidth="1"/>
    <col min="19" max="19" width="6.875" style="150" customWidth="1"/>
    <col min="20" max="20" width="4.75" style="150" customWidth="1"/>
    <col min="21" max="21" width="5.75" style="150" customWidth="1"/>
    <col min="22" max="22" width="2.875" style="150" customWidth="1"/>
    <col min="23" max="23" width="3.125" style="150" customWidth="1"/>
    <col min="24" max="24" width="2.75" style="150" customWidth="1"/>
    <col min="25" max="25" width="3.5" style="150" customWidth="1"/>
    <col min="26" max="26" width="15.125" style="150" customWidth="1"/>
    <col min="27" max="27" width="2.625" style="150" customWidth="1"/>
    <col min="28" max="16384" width="9" style="150"/>
  </cols>
  <sheetData>
    <row r="1" spans="1:26" ht="14.25" thickBot="1" x14ac:dyDescent="0.2"/>
    <row r="2" spans="1:26" ht="24" customHeight="1" x14ac:dyDescent="0.2">
      <c r="B2" s="238"/>
      <c r="C2" s="236"/>
      <c r="D2" s="236"/>
      <c r="E2" s="236"/>
      <c r="F2" s="236"/>
      <c r="G2" s="236"/>
      <c r="H2" s="237"/>
      <c r="I2" s="237"/>
      <c r="J2" s="237"/>
      <c r="K2" s="237"/>
      <c r="L2" s="237"/>
      <c r="M2" s="237"/>
      <c r="N2" s="237"/>
      <c r="O2" s="237"/>
      <c r="P2" s="236"/>
      <c r="Q2" s="236"/>
      <c r="R2" s="236"/>
      <c r="S2" s="236"/>
      <c r="T2" s="236"/>
      <c r="U2" s="236"/>
      <c r="V2" s="235" t="s">
        <v>411</v>
      </c>
      <c r="W2" s="234"/>
      <c r="X2" s="233"/>
      <c r="Y2" s="232"/>
      <c r="Z2" s="231"/>
    </row>
    <row r="3" spans="1:26" ht="24" customHeight="1" x14ac:dyDescent="0.15">
      <c r="B3" s="226" t="str">
        <f>[1]KDData_Output!B5</f>
        <v>令和８年度</v>
      </c>
      <c r="C3" s="225"/>
      <c r="D3" s="225"/>
      <c r="E3" s="225"/>
      <c r="F3" s="225"/>
      <c r="G3" s="225"/>
      <c r="H3" s="224" t="str">
        <f>[1]KDData_Output!B7</f>
        <v>公共汚水桝設置その5工事</v>
      </c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30" t="s">
        <v>410</v>
      </c>
      <c r="T3" s="229" t="s">
        <v>409</v>
      </c>
      <c r="U3" s="221"/>
      <c r="V3" s="210"/>
      <c r="W3" s="209"/>
      <c r="X3" s="208"/>
      <c r="Y3" s="228"/>
      <c r="Z3" s="227"/>
    </row>
    <row r="4" spans="1:26" ht="24" customHeight="1" x14ac:dyDescent="0.15">
      <c r="B4" s="226"/>
      <c r="C4" s="225"/>
      <c r="D4" s="225"/>
      <c r="E4" s="225"/>
      <c r="F4" s="225"/>
      <c r="G4" s="225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3"/>
      <c r="T4" s="222"/>
      <c r="U4" s="221"/>
      <c r="V4" s="220" t="s">
        <v>408</v>
      </c>
      <c r="W4" s="219"/>
      <c r="X4" s="218"/>
      <c r="Y4" s="217"/>
      <c r="Z4" s="216"/>
    </row>
    <row r="5" spans="1:26" ht="24" customHeight="1" x14ac:dyDescent="0.15">
      <c r="B5" s="215" t="str">
        <f>"（" &amp; [1]KDYosanUchiwake_Output!M2 &amp; "）"</f>
        <v>（現年度）</v>
      </c>
      <c r="C5" s="214"/>
      <c r="D5" s="214"/>
      <c r="E5" s="214"/>
      <c r="F5" s="214"/>
      <c r="G5" s="212"/>
      <c r="H5" s="213"/>
      <c r="I5" s="213"/>
      <c r="J5" s="213"/>
      <c r="K5" s="213"/>
      <c r="L5" s="213"/>
      <c r="M5" s="213"/>
      <c r="N5" s="213"/>
      <c r="O5" s="213"/>
      <c r="P5" s="212"/>
      <c r="Q5" s="211"/>
      <c r="R5" s="211"/>
      <c r="S5" s="211"/>
      <c r="T5" s="211"/>
      <c r="U5" s="211"/>
      <c r="V5" s="210"/>
      <c r="W5" s="209"/>
      <c r="X5" s="208"/>
      <c r="Y5" s="207"/>
      <c r="Z5" s="206"/>
    </row>
    <row r="6" spans="1:26" ht="30" customHeight="1" x14ac:dyDescent="0.15">
      <c r="B6" s="205" t="str">
        <f>[1]KDData_Output!B4</f>
        <v>公下汚8第5号</v>
      </c>
      <c r="C6" s="204"/>
      <c r="D6" s="204"/>
      <c r="E6" s="204"/>
      <c r="F6" s="203"/>
      <c r="G6" s="202"/>
      <c r="H6" s="201" t="s">
        <v>407</v>
      </c>
      <c r="I6" s="200">
        <f>[1]KDData_Output!B161</f>
        <v>70</v>
      </c>
      <c r="J6" s="200" t="s">
        <v>406</v>
      </c>
      <c r="K6" s="199" t="str">
        <f ca="1">IF([1]KDData_Output!B159="",TEXT(NOW(),"ggg") &amp; "　年　月　日",TEXT([1]KDData_Output!B159,"ggge年m月d日"))</f>
        <v>令和　年　月　日</v>
      </c>
      <c r="L6" s="199"/>
      <c r="M6" s="199"/>
      <c r="N6" s="199"/>
      <c r="O6" s="199"/>
      <c r="P6" s="199"/>
      <c r="Q6" s="199"/>
      <c r="R6" s="199"/>
      <c r="S6" s="198" t="s">
        <v>405</v>
      </c>
      <c r="T6" s="197" t="str">
        <f ca="1">IF([1]KDData_Output!B160="",TEXT(NOW(),"ggg") &amp; "　年　月　日",TEXT([1]KDData_Output!B160,"ggge年m月d日"))</f>
        <v>令和　年　月　日</v>
      </c>
      <c r="U6" s="197"/>
      <c r="V6" s="197"/>
      <c r="W6" s="197"/>
      <c r="X6" s="197"/>
      <c r="Y6" s="197"/>
      <c r="Z6" s="196" t="s">
        <v>404</v>
      </c>
    </row>
    <row r="7" spans="1:26" ht="30" customHeight="1" x14ac:dyDescent="0.15">
      <c r="B7" s="187" t="s">
        <v>403</v>
      </c>
      <c r="C7" s="186"/>
      <c r="D7" s="186"/>
      <c r="E7" s="186"/>
      <c r="F7" s="175"/>
      <c r="G7" s="178"/>
      <c r="H7" s="177"/>
      <c r="I7" s="177"/>
      <c r="J7" s="177"/>
      <c r="K7" s="177"/>
      <c r="L7" s="177"/>
      <c r="M7" s="177"/>
      <c r="N7" s="177"/>
      <c r="O7" s="177"/>
      <c r="P7" s="176" t="s">
        <v>396</v>
      </c>
      <c r="Q7" s="175"/>
      <c r="R7" s="195" t="s">
        <v>402</v>
      </c>
      <c r="S7" s="186"/>
      <c r="T7" s="186"/>
      <c r="U7" s="186"/>
      <c r="V7" s="186"/>
      <c r="W7" s="186"/>
      <c r="X7" s="186"/>
      <c r="Y7" s="186"/>
      <c r="Z7" s="194"/>
    </row>
    <row r="8" spans="1:26" ht="30" customHeight="1" x14ac:dyDescent="0.15">
      <c r="B8" s="180" t="s">
        <v>401</v>
      </c>
      <c r="C8" s="193"/>
      <c r="D8" s="193"/>
      <c r="E8" s="193"/>
      <c r="F8" s="193"/>
      <c r="G8" s="192"/>
      <c r="H8" s="191"/>
      <c r="I8" s="191"/>
      <c r="J8" s="191"/>
      <c r="K8" s="191"/>
      <c r="L8" s="191"/>
      <c r="M8" s="191"/>
      <c r="N8" s="191"/>
      <c r="O8" s="191"/>
      <c r="P8" s="176" t="s">
        <v>396</v>
      </c>
      <c r="Q8" s="175"/>
      <c r="R8" s="190"/>
      <c r="S8" s="189"/>
      <c r="T8" s="189"/>
      <c r="U8" s="189"/>
      <c r="V8" s="189"/>
      <c r="W8" s="189"/>
      <c r="X8" s="189"/>
      <c r="Y8" s="189"/>
      <c r="Z8" s="188"/>
    </row>
    <row r="9" spans="1:26" ht="30" customHeight="1" x14ac:dyDescent="0.15">
      <c r="B9" s="187" t="s">
        <v>400</v>
      </c>
      <c r="C9" s="186"/>
      <c r="D9" s="186"/>
      <c r="E9" s="186"/>
      <c r="F9" s="175"/>
      <c r="G9" s="178" t="str">
        <f>IF([1]KDData_Output!B152="","",[1]KDData_Output!B152)</f>
        <v/>
      </c>
      <c r="H9" s="177"/>
      <c r="I9" s="177"/>
      <c r="J9" s="177"/>
      <c r="K9" s="177"/>
      <c r="L9" s="177"/>
      <c r="M9" s="177"/>
      <c r="N9" s="177"/>
      <c r="O9" s="177"/>
      <c r="P9" s="176" t="s">
        <v>396</v>
      </c>
      <c r="Q9" s="175"/>
      <c r="R9" s="185"/>
      <c r="S9" s="184"/>
      <c r="T9" s="183" t="s">
        <v>399</v>
      </c>
      <c r="U9" s="182" t="str">
        <f>IF([1]KDData_Output!B9="","",[1]KDData_Output!B9)</f>
        <v>秋房</v>
      </c>
      <c r="V9" s="182"/>
      <c r="W9" s="182"/>
      <c r="X9" s="182"/>
      <c r="Y9" s="182"/>
      <c r="Z9" s="181" t="s">
        <v>398</v>
      </c>
    </row>
    <row r="10" spans="1:26" ht="30" customHeight="1" x14ac:dyDescent="0.15">
      <c r="B10" s="180" t="s">
        <v>397</v>
      </c>
      <c r="C10" s="179"/>
      <c r="D10" s="179"/>
      <c r="E10" s="179"/>
      <c r="F10" s="179"/>
      <c r="G10" s="178"/>
      <c r="H10" s="177"/>
      <c r="I10" s="177"/>
      <c r="J10" s="177"/>
      <c r="K10" s="177"/>
      <c r="L10" s="177"/>
      <c r="M10" s="177"/>
      <c r="N10" s="177"/>
      <c r="O10" s="177"/>
      <c r="P10" s="176" t="s">
        <v>396</v>
      </c>
      <c r="Q10" s="175"/>
      <c r="R10" s="174"/>
      <c r="S10" s="173"/>
      <c r="T10" s="173"/>
      <c r="U10" s="173"/>
      <c r="V10" s="173"/>
      <c r="W10" s="173"/>
      <c r="X10" s="173"/>
      <c r="Y10" s="173"/>
      <c r="Z10" s="172"/>
    </row>
    <row r="11" spans="1:26" ht="18" customHeight="1" x14ac:dyDescent="0.15">
      <c r="B11" s="171"/>
      <c r="C11" s="168" t="str">
        <f>[1]KDData_Output!B195</f>
        <v>取付管及びます工　　　N＝1箇所
付帯工　　　　　　　　　　1式</v>
      </c>
      <c r="D11" s="167"/>
      <c r="E11" s="167"/>
      <c r="F11" s="167"/>
      <c r="G11" s="167"/>
      <c r="H11" s="167"/>
      <c r="I11" s="167"/>
      <c r="J11" s="167"/>
      <c r="K11" s="167"/>
      <c r="L11" s="170"/>
      <c r="M11" s="162"/>
      <c r="N11" s="162"/>
      <c r="O11" s="169"/>
      <c r="P11" s="169"/>
      <c r="Q11" s="169"/>
      <c r="R11" s="168"/>
      <c r="S11" s="167"/>
      <c r="T11" s="167"/>
      <c r="U11" s="167"/>
      <c r="V11" s="167"/>
      <c r="W11" s="167"/>
      <c r="X11" s="167"/>
      <c r="Y11" s="167"/>
      <c r="Z11" s="166"/>
    </row>
    <row r="12" spans="1:26" ht="18" customHeight="1" x14ac:dyDescent="0.15">
      <c r="A12" s="150" t="s">
        <v>395</v>
      </c>
      <c r="B12" s="164" t="s">
        <v>394</v>
      </c>
      <c r="C12" s="161"/>
      <c r="D12" s="160"/>
      <c r="E12" s="160"/>
      <c r="F12" s="160"/>
      <c r="G12" s="160"/>
      <c r="H12" s="160"/>
      <c r="I12" s="160"/>
      <c r="J12" s="160"/>
      <c r="K12" s="160"/>
      <c r="L12" s="163"/>
      <c r="M12" s="165" t="s">
        <v>393</v>
      </c>
      <c r="N12" s="165"/>
      <c r="O12" s="165"/>
      <c r="P12" s="165"/>
      <c r="Q12" s="165"/>
      <c r="R12" s="161"/>
      <c r="S12" s="160"/>
      <c r="T12" s="160"/>
      <c r="U12" s="160"/>
      <c r="V12" s="160"/>
      <c r="W12" s="160"/>
      <c r="X12" s="160"/>
      <c r="Y12" s="160"/>
      <c r="Z12" s="159"/>
    </row>
    <row r="13" spans="1:26" ht="18" customHeight="1" x14ac:dyDescent="0.15">
      <c r="B13" s="164" t="s">
        <v>392</v>
      </c>
      <c r="C13" s="161"/>
      <c r="D13" s="160"/>
      <c r="E13" s="160"/>
      <c r="F13" s="160"/>
      <c r="G13" s="160"/>
      <c r="H13" s="160"/>
      <c r="I13" s="160"/>
      <c r="J13" s="160"/>
      <c r="K13" s="160"/>
      <c r="L13" s="163"/>
      <c r="M13" s="162"/>
      <c r="N13" s="162"/>
      <c r="O13" s="162"/>
      <c r="P13" s="162"/>
      <c r="Q13" s="162"/>
      <c r="R13" s="161"/>
      <c r="S13" s="160"/>
      <c r="T13" s="160"/>
      <c r="U13" s="160"/>
      <c r="V13" s="160"/>
      <c r="W13" s="160"/>
      <c r="X13" s="160"/>
      <c r="Y13" s="160"/>
      <c r="Z13" s="159"/>
    </row>
    <row r="14" spans="1:26" ht="18" customHeight="1" x14ac:dyDescent="0.15">
      <c r="B14" s="164"/>
      <c r="C14" s="161"/>
      <c r="D14" s="160"/>
      <c r="E14" s="160"/>
      <c r="F14" s="160"/>
      <c r="G14" s="160"/>
      <c r="H14" s="160"/>
      <c r="I14" s="160"/>
      <c r="J14" s="160"/>
      <c r="K14" s="160"/>
      <c r="L14" s="163"/>
      <c r="M14" s="162"/>
      <c r="N14" s="162"/>
      <c r="O14" s="162"/>
      <c r="P14" s="162"/>
      <c r="Q14" s="162"/>
      <c r="R14" s="161"/>
      <c r="S14" s="160"/>
      <c r="T14" s="160"/>
      <c r="U14" s="160"/>
      <c r="V14" s="160"/>
      <c r="W14" s="160"/>
      <c r="X14" s="160"/>
      <c r="Y14" s="160"/>
      <c r="Z14" s="159"/>
    </row>
    <row r="15" spans="1:26" ht="18" customHeight="1" x14ac:dyDescent="0.15">
      <c r="B15" s="164" t="s">
        <v>391</v>
      </c>
      <c r="C15" s="161"/>
      <c r="D15" s="160"/>
      <c r="E15" s="160"/>
      <c r="F15" s="160"/>
      <c r="G15" s="160"/>
      <c r="H15" s="160"/>
      <c r="I15" s="160"/>
      <c r="J15" s="160"/>
      <c r="K15" s="160"/>
      <c r="L15" s="163"/>
      <c r="M15" s="165" t="s">
        <v>391</v>
      </c>
      <c r="N15" s="165"/>
      <c r="O15" s="165"/>
      <c r="P15" s="165"/>
      <c r="Q15" s="165"/>
      <c r="R15" s="161"/>
      <c r="S15" s="160"/>
      <c r="T15" s="160"/>
      <c r="U15" s="160"/>
      <c r="V15" s="160"/>
      <c r="W15" s="160"/>
      <c r="X15" s="160"/>
      <c r="Y15" s="160"/>
      <c r="Z15" s="159"/>
    </row>
    <row r="16" spans="1:26" ht="18" customHeight="1" x14ac:dyDescent="0.15">
      <c r="B16" s="164"/>
      <c r="C16" s="161"/>
      <c r="D16" s="160"/>
      <c r="E16" s="160"/>
      <c r="F16" s="160"/>
      <c r="G16" s="160"/>
      <c r="H16" s="160"/>
      <c r="I16" s="160"/>
      <c r="J16" s="160"/>
      <c r="K16" s="160"/>
      <c r="L16" s="163"/>
      <c r="M16" s="162"/>
      <c r="N16" s="162"/>
      <c r="O16" s="162"/>
      <c r="P16" s="162"/>
      <c r="Q16" s="162"/>
      <c r="R16" s="161"/>
      <c r="S16" s="160"/>
      <c r="T16" s="160"/>
      <c r="U16" s="160"/>
      <c r="V16" s="160"/>
      <c r="W16" s="160"/>
      <c r="X16" s="160"/>
      <c r="Y16" s="160"/>
      <c r="Z16" s="159"/>
    </row>
    <row r="17" spans="2:26" ht="18" customHeight="1" x14ac:dyDescent="0.15">
      <c r="B17" s="164"/>
      <c r="C17" s="161"/>
      <c r="D17" s="160"/>
      <c r="E17" s="160"/>
      <c r="F17" s="160"/>
      <c r="G17" s="160"/>
      <c r="H17" s="160"/>
      <c r="I17" s="160"/>
      <c r="J17" s="160"/>
      <c r="K17" s="160"/>
      <c r="L17" s="163"/>
      <c r="M17" s="162"/>
      <c r="N17" s="162"/>
      <c r="O17" s="162"/>
      <c r="P17" s="162"/>
      <c r="Q17" s="162"/>
      <c r="R17" s="161"/>
      <c r="S17" s="160"/>
      <c r="T17" s="160"/>
      <c r="U17" s="160"/>
      <c r="V17" s="160"/>
      <c r="W17" s="160"/>
      <c r="X17" s="160"/>
      <c r="Y17" s="160"/>
      <c r="Z17" s="159"/>
    </row>
    <row r="18" spans="2:26" ht="18" customHeight="1" x14ac:dyDescent="0.15">
      <c r="B18" s="164"/>
      <c r="C18" s="161"/>
      <c r="D18" s="160"/>
      <c r="E18" s="160"/>
      <c r="F18" s="160"/>
      <c r="G18" s="160"/>
      <c r="H18" s="160"/>
      <c r="I18" s="160"/>
      <c r="J18" s="160"/>
      <c r="K18" s="160"/>
      <c r="L18" s="163"/>
      <c r="M18" s="162"/>
      <c r="N18" s="162"/>
      <c r="O18" s="162"/>
      <c r="P18" s="162"/>
      <c r="Q18" s="162"/>
      <c r="R18" s="161"/>
      <c r="S18" s="160"/>
      <c r="T18" s="160"/>
      <c r="U18" s="160"/>
      <c r="V18" s="160"/>
      <c r="W18" s="160"/>
      <c r="X18" s="160"/>
      <c r="Y18" s="160"/>
      <c r="Z18" s="159"/>
    </row>
    <row r="19" spans="2:26" ht="18" customHeight="1" x14ac:dyDescent="0.15">
      <c r="B19" s="164"/>
      <c r="C19" s="161"/>
      <c r="D19" s="160"/>
      <c r="E19" s="160"/>
      <c r="F19" s="160"/>
      <c r="G19" s="160"/>
      <c r="H19" s="160"/>
      <c r="I19" s="160"/>
      <c r="J19" s="160"/>
      <c r="K19" s="160"/>
      <c r="L19" s="163"/>
      <c r="M19" s="162"/>
      <c r="N19" s="162"/>
      <c r="O19" s="162"/>
      <c r="P19" s="162"/>
      <c r="Q19" s="162"/>
      <c r="R19" s="161"/>
      <c r="S19" s="160"/>
      <c r="T19" s="160"/>
      <c r="U19" s="160"/>
      <c r="V19" s="160"/>
      <c r="W19" s="160"/>
      <c r="X19" s="160"/>
      <c r="Y19" s="160"/>
      <c r="Z19" s="159"/>
    </row>
    <row r="20" spans="2:26" ht="18" customHeight="1" thickBot="1" x14ac:dyDescent="0.2">
      <c r="B20" s="158"/>
      <c r="C20" s="155"/>
      <c r="D20" s="154"/>
      <c r="E20" s="154"/>
      <c r="F20" s="154"/>
      <c r="G20" s="154"/>
      <c r="H20" s="154"/>
      <c r="I20" s="154"/>
      <c r="J20" s="154"/>
      <c r="K20" s="154"/>
      <c r="L20" s="157"/>
      <c r="M20" s="156"/>
      <c r="N20" s="156"/>
      <c r="O20" s="156"/>
      <c r="P20" s="156"/>
      <c r="Q20" s="156"/>
      <c r="R20" s="155"/>
      <c r="S20" s="154"/>
      <c r="T20" s="154"/>
      <c r="U20" s="154"/>
      <c r="V20" s="154"/>
      <c r="W20" s="154"/>
      <c r="X20" s="154"/>
      <c r="Y20" s="154"/>
      <c r="Z20" s="153"/>
    </row>
    <row r="23" spans="2:26" x14ac:dyDescent="0.15">
      <c r="I23" s="152"/>
      <c r="J23" s="151"/>
    </row>
    <row r="24" spans="2:26" x14ac:dyDescent="0.15">
      <c r="J24" s="150" t="s">
        <v>8</v>
      </c>
    </row>
  </sheetData>
  <mergeCells count="34">
    <mergeCell ref="C11:L20"/>
    <mergeCell ref="R11:Z20"/>
    <mergeCell ref="B7:F7"/>
    <mergeCell ref="P7:Q7"/>
    <mergeCell ref="R7:Z7"/>
    <mergeCell ref="H2:O2"/>
    <mergeCell ref="V2:X3"/>
    <mergeCell ref="Y2:Z3"/>
    <mergeCell ref="H3:R4"/>
    <mergeCell ref="S3:S4"/>
    <mergeCell ref="T3:U4"/>
    <mergeCell ref="V4:X5"/>
    <mergeCell ref="Y4:Z5"/>
    <mergeCell ref="H5:O5"/>
    <mergeCell ref="B5:F5"/>
    <mergeCell ref="B3:G4"/>
    <mergeCell ref="B6:F6"/>
    <mergeCell ref="K6:R6"/>
    <mergeCell ref="B8:F8"/>
    <mergeCell ref="P8:Q8"/>
    <mergeCell ref="R8:Z8"/>
    <mergeCell ref="T6:Y6"/>
    <mergeCell ref="G7:O7"/>
    <mergeCell ref="G8:O8"/>
    <mergeCell ref="M12:Q12"/>
    <mergeCell ref="M15:Q15"/>
    <mergeCell ref="B9:F9"/>
    <mergeCell ref="P9:Q9"/>
    <mergeCell ref="U9:Y9"/>
    <mergeCell ref="B10:F10"/>
    <mergeCell ref="P10:Q10"/>
    <mergeCell ref="R10:Z10"/>
    <mergeCell ref="G9:O9"/>
    <mergeCell ref="G10:O10"/>
  </mergeCells>
  <phoneticPr fontId="4"/>
  <printOptions horizontalCentered="1"/>
  <pageMargins left="0.43307086614173229" right="0.39370078740157483" top="0.98425196850393704" bottom="0.39370078740157483" header="0.55118110236220474" footer="0.51181102362204722"/>
  <pageSetup paperSize="9" scale="1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E040D-2CDE-43F8-9DBD-6F34C231EDAD}">
  <sheetPr>
    <pageSetUpPr fitToPage="1"/>
  </sheetPr>
  <dimension ref="A1:R67"/>
  <sheetViews>
    <sheetView view="pageBreakPreview" zoomScale="130" zoomScaleNormal="130" zoomScaleSheetLayoutView="130" workbookViewId="0">
      <selection activeCell="S50" sqref="S50"/>
    </sheetView>
  </sheetViews>
  <sheetFormatPr defaultRowHeight="11.25" x14ac:dyDescent="0.15"/>
  <cols>
    <col min="1" max="1" width="2.875" style="241" customWidth="1"/>
    <col min="2" max="2" width="9" style="239"/>
    <col min="3" max="3" width="3.375" style="241" customWidth="1"/>
    <col min="4" max="4" width="25.125" style="239" customWidth="1"/>
    <col min="5" max="5" width="3.125" style="240" customWidth="1"/>
    <col min="6" max="6" width="2.625" style="240" customWidth="1"/>
    <col min="7" max="7" width="9.5" style="239" customWidth="1"/>
    <col min="8" max="8" width="3.125" style="239" customWidth="1"/>
    <col min="9" max="9" width="2.625" style="239" customWidth="1"/>
    <col min="10" max="10" width="9.5" style="239" customWidth="1"/>
    <col min="11" max="11" width="3.125" style="239" customWidth="1"/>
    <col min="12" max="12" width="2.625" style="239" customWidth="1"/>
    <col min="13" max="13" width="11.125" style="239" customWidth="1"/>
    <col min="14" max="14" width="2.125" style="239" customWidth="1"/>
    <col min="15" max="15" width="9" style="239"/>
    <col min="16" max="18" width="0" style="239" hidden="1" customWidth="1"/>
    <col min="19" max="16384" width="9" style="239"/>
  </cols>
  <sheetData>
    <row r="1" spans="1:18" ht="20.25" customHeight="1" x14ac:dyDescent="0.15">
      <c r="A1" s="297" t="s">
        <v>553</v>
      </c>
      <c r="B1" s="297"/>
      <c r="C1" s="297"/>
      <c r="D1" s="297"/>
      <c r="E1" s="297"/>
      <c r="F1" s="297"/>
      <c r="G1" s="296" t="s">
        <v>552</v>
      </c>
      <c r="H1" s="296"/>
      <c r="I1" s="296"/>
      <c r="J1" s="296"/>
      <c r="K1" s="296"/>
      <c r="L1" s="296"/>
      <c r="M1" s="296"/>
      <c r="N1" s="296"/>
    </row>
    <row r="2" spans="1:18" ht="15" customHeight="1" x14ac:dyDescent="0.15"/>
    <row r="3" spans="1:18" ht="15" customHeight="1" x14ac:dyDescent="0.15">
      <c r="B3" s="239" t="s">
        <v>551</v>
      </c>
    </row>
    <row r="4" spans="1:18" ht="15" customHeight="1" x14ac:dyDescent="0.15">
      <c r="B4" s="239" t="s">
        <v>550</v>
      </c>
    </row>
    <row r="5" spans="1:18" ht="12.95" customHeight="1" x14ac:dyDescent="0.15"/>
    <row r="6" spans="1:18" ht="12.95" customHeight="1" x14ac:dyDescent="0.15">
      <c r="A6" s="295" t="s">
        <v>549</v>
      </c>
      <c r="B6" s="295"/>
      <c r="C6" s="295" t="s">
        <v>548</v>
      </c>
      <c r="D6" s="295"/>
      <c r="E6" s="294" t="s">
        <v>547</v>
      </c>
      <c r="F6" s="293"/>
      <c r="G6" s="293"/>
      <c r="H6" s="293"/>
      <c r="I6" s="293"/>
      <c r="J6" s="293"/>
      <c r="K6" s="293"/>
      <c r="L6" s="293"/>
      <c r="M6" s="293"/>
      <c r="N6" s="292"/>
    </row>
    <row r="7" spans="1:18" ht="12.95" customHeight="1" x14ac:dyDescent="0.15">
      <c r="A7" s="254" t="s">
        <v>546</v>
      </c>
      <c r="B7" s="239" t="s">
        <v>545</v>
      </c>
      <c r="C7" s="264" t="s">
        <v>436</v>
      </c>
      <c r="D7" s="263" t="s">
        <v>544</v>
      </c>
      <c r="E7" s="240" t="s">
        <v>421</v>
      </c>
      <c r="G7" s="239" t="s">
        <v>543</v>
      </c>
      <c r="I7" s="261" t="s">
        <v>7</v>
      </c>
      <c r="J7" s="261"/>
      <c r="K7" s="261"/>
      <c r="L7" s="261"/>
      <c r="M7" s="260"/>
      <c r="N7" s="259" t="s">
        <v>16</v>
      </c>
      <c r="P7" s="256" t="str">
        <f>IF(F7="○","○",IF(F9="○","○",""))</f>
        <v/>
      </c>
      <c r="R7" s="291" t="s">
        <v>424</v>
      </c>
    </row>
    <row r="8" spans="1:18" ht="12.95" customHeight="1" x14ac:dyDescent="0.15">
      <c r="A8" s="254"/>
      <c r="C8" s="254"/>
      <c r="D8" s="255"/>
      <c r="I8" s="239" t="s">
        <v>7</v>
      </c>
      <c r="M8" s="265"/>
      <c r="N8" s="266" t="s">
        <v>16</v>
      </c>
      <c r="P8" s="256"/>
      <c r="R8" s="290"/>
    </row>
    <row r="9" spans="1:18" ht="12.95" customHeight="1" x14ac:dyDescent="0.15">
      <c r="A9" s="254"/>
      <c r="B9" s="239" t="s">
        <v>469</v>
      </c>
      <c r="C9" s="250"/>
      <c r="D9" s="249"/>
      <c r="E9" s="246" t="s">
        <v>419</v>
      </c>
      <c r="F9" s="246"/>
      <c r="G9" s="245" t="s">
        <v>542</v>
      </c>
      <c r="H9" s="245"/>
      <c r="I9" s="245" t="s">
        <v>7</v>
      </c>
      <c r="J9" s="245"/>
      <c r="K9" s="245"/>
      <c r="L9" s="245"/>
      <c r="M9" s="258"/>
      <c r="N9" s="257" t="s">
        <v>16</v>
      </c>
      <c r="P9" s="256"/>
    </row>
    <row r="10" spans="1:18" s="284" customFormat="1" ht="12.75" customHeight="1" x14ac:dyDescent="0.15">
      <c r="A10" s="289"/>
      <c r="C10" s="289" t="s">
        <v>433</v>
      </c>
      <c r="D10" s="288" t="s">
        <v>541</v>
      </c>
      <c r="E10" s="287" t="s">
        <v>421</v>
      </c>
      <c r="F10" s="287" t="s">
        <v>415</v>
      </c>
      <c r="G10" s="284" t="s">
        <v>540</v>
      </c>
      <c r="H10" s="286"/>
      <c r="I10" s="285" t="s">
        <v>539</v>
      </c>
      <c r="J10" s="285"/>
      <c r="K10" s="285"/>
      <c r="L10" s="285"/>
      <c r="M10" s="285"/>
      <c r="N10" s="266" t="s">
        <v>16</v>
      </c>
      <c r="P10" s="256" t="str">
        <f>IF(F10="○","○",IF(F11="○","○",""))</f>
        <v>○</v>
      </c>
    </row>
    <row r="11" spans="1:18" ht="12.95" customHeight="1" x14ac:dyDescent="0.15">
      <c r="A11" s="254"/>
      <c r="C11" s="254"/>
      <c r="D11" s="255"/>
      <c r="E11" s="240" t="s">
        <v>419</v>
      </c>
      <c r="F11" s="246" t="s">
        <v>415</v>
      </c>
      <c r="G11" s="239" t="s">
        <v>538</v>
      </c>
      <c r="I11" s="267" t="s">
        <v>537</v>
      </c>
      <c r="J11" s="267"/>
      <c r="K11" s="267"/>
      <c r="L11" s="267"/>
      <c r="M11" s="267"/>
      <c r="N11" s="266" t="s">
        <v>16</v>
      </c>
      <c r="P11" s="256"/>
    </row>
    <row r="12" spans="1:18" ht="12.95" customHeight="1" x14ac:dyDescent="0.15">
      <c r="A12" s="254"/>
      <c r="C12" s="264" t="s">
        <v>429</v>
      </c>
      <c r="D12" s="263" t="s">
        <v>536</v>
      </c>
      <c r="E12" s="262" t="s">
        <v>421</v>
      </c>
      <c r="G12" s="261" t="s">
        <v>535</v>
      </c>
      <c r="H12" s="261"/>
      <c r="I12" s="261" t="s">
        <v>7</v>
      </c>
      <c r="J12" s="261"/>
      <c r="K12" s="261"/>
      <c r="L12" s="261"/>
      <c r="M12" s="260"/>
      <c r="N12" s="259" t="s">
        <v>16</v>
      </c>
      <c r="P12" s="256" t="str">
        <f>IF(F12="○","○",IF(F13="○","○",""))</f>
        <v/>
      </c>
    </row>
    <row r="13" spans="1:18" ht="12.95" customHeight="1" x14ac:dyDescent="0.15">
      <c r="A13" s="254"/>
      <c r="C13" s="250"/>
      <c r="D13" s="249"/>
      <c r="E13" s="246" t="s">
        <v>419</v>
      </c>
      <c r="F13" s="246"/>
      <c r="G13" s="245" t="s">
        <v>534</v>
      </c>
      <c r="H13" s="245"/>
      <c r="I13" s="245" t="s">
        <v>7</v>
      </c>
      <c r="J13" s="245"/>
      <c r="K13" s="245"/>
      <c r="L13" s="245"/>
      <c r="M13" s="258"/>
      <c r="N13" s="257" t="s">
        <v>16</v>
      </c>
      <c r="P13" s="256"/>
    </row>
    <row r="14" spans="1:18" ht="12.95" customHeight="1" x14ac:dyDescent="0.15">
      <c r="A14" s="254"/>
      <c r="C14" s="254" t="s">
        <v>426</v>
      </c>
      <c r="D14" s="283" t="s">
        <v>480</v>
      </c>
      <c r="G14" s="239" t="s">
        <v>533</v>
      </c>
      <c r="N14" s="244"/>
      <c r="P14" s="243" t="str">
        <f>IF(F14="○","○","")</f>
        <v/>
      </c>
    </row>
    <row r="15" spans="1:18" ht="12.95" customHeight="1" x14ac:dyDescent="0.15">
      <c r="A15" s="264" t="s">
        <v>532</v>
      </c>
      <c r="B15" s="261" t="s">
        <v>531</v>
      </c>
      <c r="C15" s="264" t="s">
        <v>436</v>
      </c>
      <c r="D15" s="263" t="s">
        <v>530</v>
      </c>
      <c r="E15" s="262" t="s">
        <v>421</v>
      </c>
      <c r="F15" s="262"/>
      <c r="G15" s="261" t="s">
        <v>529</v>
      </c>
      <c r="H15" s="261"/>
      <c r="I15" s="261" t="s">
        <v>7</v>
      </c>
      <c r="J15" s="261"/>
      <c r="K15" s="261"/>
      <c r="L15" s="261"/>
      <c r="M15" s="260"/>
      <c r="N15" s="259" t="s">
        <v>16</v>
      </c>
      <c r="P15" s="256" t="str">
        <f>IF(F15="○","○",IF(F16="○","○",""))</f>
        <v/>
      </c>
    </row>
    <row r="16" spans="1:18" ht="12.95" customHeight="1" x14ac:dyDescent="0.15">
      <c r="A16" s="254"/>
      <c r="B16" s="239" t="s">
        <v>469</v>
      </c>
      <c r="C16" s="254"/>
      <c r="D16" s="255"/>
      <c r="E16" s="282" t="s">
        <v>419</v>
      </c>
      <c r="F16" s="246"/>
      <c r="G16" s="245" t="s">
        <v>528</v>
      </c>
      <c r="H16" s="245"/>
      <c r="I16" s="245" t="s">
        <v>7</v>
      </c>
      <c r="J16" s="245"/>
      <c r="K16" s="245"/>
      <c r="L16" s="245"/>
      <c r="M16" s="258"/>
      <c r="N16" s="257" t="s">
        <v>16</v>
      </c>
      <c r="P16" s="256"/>
    </row>
    <row r="17" spans="1:16" ht="12.95" customHeight="1" x14ac:dyDescent="0.15">
      <c r="A17" s="254"/>
      <c r="C17" s="253" t="s">
        <v>433</v>
      </c>
      <c r="D17" s="244" t="s">
        <v>527</v>
      </c>
      <c r="E17" s="252" t="s">
        <v>421</v>
      </c>
      <c r="F17" s="252"/>
      <c r="G17" s="251" t="s">
        <v>526</v>
      </c>
      <c r="H17" s="251"/>
      <c r="I17" s="251" t="s">
        <v>7</v>
      </c>
      <c r="J17" s="251"/>
      <c r="K17" s="251"/>
      <c r="L17" s="251"/>
      <c r="M17" s="269"/>
      <c r="N17" s="257" t="s">
        <v>16</v>
      </c>
      <c r="P17" s="243" t="str">
        <f>IF(F17="○","○","")</f>
        <v/>
      </c>
    </row>
    <row r="18" spans="1:16" ht="12.95" customHeight="1" x14ac:dyDescent="0.15">
      <c r="A18" s="254"/>
      <c r="C18" s="254" t="s">
        <v>429</v>
      </c>
      <c r="D18" s="255" t="s">
        <v>453</v>
      </c>
      <c r="M18" s="265"/>
      <c r="N18" s="281"/>
      <c r="P18" s="243" t="str">
        <f>IF(F18="○","○","")</f>
        <v/>
      </c>
    </row>
    <row r="19" spans="1:16" ht="12.95" customHeight="1" x14ac:dyDescent="0.15">
      <c r="A19" s="264" t="s">
        <v>525</v>
      </c>
      <c r="B19" s="261" t="s">
        <v>524</v>
      </c>
      <c r="C19" s="264" t="s">
        <v>436</v>
      </c>
      <c r="D19" s="263" t="s">
        <v>523</v>
      </c>
      <c r="E19" s="262" t="s">
        <v>421</v>
      </c>
      <c r="F19" s="262"/>
      <c r="G19" s="261" t="s">
        <v>522</v>
      </c>
      <c r="H19" s="262" t="s">
        <v>419</v>
      </c>
      <c r="I19" s="262" t="s">
        <v>424</v>
      </c>
      <c r="J19" s="261" t="s">
        <v>521</v>
      </c>
      <c r="K19" s="262" t="s">
        <v>460</v>
      </c>
      <c r="L19" s="262"/>
      <c r="M19" s="280" t="s">
        <v>520</v>
      </c>
      <c r="N19" s="279"/>
      <c r="O19" s="240"/>
      <c r="P19" s="256" t="str">
        <f>IF(F19="○","○",IF(I19="○","○",IF(L19="○","○",IF(F20="○","○",""))))</f>
        <v>○</v>
      </c>
    </row>
    <row r="20" spans="1:16" ht="12.95" customHeight="1" x14ac:dyDescent="0.15">
      <c r="A20" s="254"/>
      <c r="B20" s="239" t="s">
        <v>469</v>
      </c>
      <c r="C20" s="254"/>
      <c r="D20" s="255"/>
      <c r="E20" s="240" t="s">
        <v>457</v>
      </c>
      <c r="G20" s="239" t="s">
        <v>439</v>
      </c>
      <c r="N20" s="249"/>
      <c r="P20" s="256"/>
    </row>
    <row r="21" spans="1:16" ht="12.95" customHeight="1" x14ac:dyDescent="0.15">
      <c r="A21" s="254"/>
      <c r="C21" s="253" t="s">
        <v>433</v>
      </c>
      <c r="D21" s="244" t="s">
        <v>519</v>
      </c>
      <c r="E21" s="252" t="s">
        <v>419</v>
      </c>
      <c r="F21" s="252"/>
      <c r="G21" s="251" t="s">
        <v>518</v>
      </c>
      <c r="H21" s="251"/>
      <c r="I21" s="251"/>
      <c r="J21" s="251"/>
      <c r="K21" s="251"/>
      <c r="L21" s="251"/>
      <c r="M21" s="251"/>
      <c r="N21" s="244"/>
      <c r="P21" s="243" t="str">
        <f>IF(F21="○","○","")</f>
        <v/>
      </c>
    </row>
    <row r="22" spans="1:16" ht="12.95" customHeight="1" x14ac:dyDescent="0.15">
      <c r="A22" s="254"/>
      <c r="C22" s="254" t="s">
        <v>429</v>
      </c>
      <c r="D22" s="255" t="s">
        <v>453</v>
      </c>
      <c r="N22" s="244"/>
      <c r="P22" s="243" t="str">
        <f>IF(F22="○","○","")</f>
        <v/>
      </c>
    </row>
    <row r="23" spans="1:16" ht="12.75" customHeight="1" x14ac:dyDescent="0.15">
      <c r="A23" s="278" t="s">
        <v>517</v>
      </c>
      <c r="B23" s="274" t="s">
        <v>516</v>
      </c>
      <c r="C23" s="278" t="s">
        <v>436</v>
      </c>
      <c r="D23" s="277" t="s">
        <v>515</v>
      </c>
      <c r="E23" s="276" t="s">
        <v>421</v>
      </c>
      <c r="F23" s="275" t="s">
        <v>424</v>
      </c>
      <c r="G23" s="274" t="s">
        <v>449</v>
      </c>
      <c r="H23" s="273" t="s">
        <v>514</v>
      </c>
      <c r="I23" s="273"/>
      <c r="J23" s="273"/>
      <c r="K23" s="273"/>
      <c r="L23" s="273"/>
      <c r="M23" s="273"/>
      <c r="N23" s="272"/>
      <c r="P23" s="243" t="str">
        <f>IF(F23="○","○","")</f>
        <v>○</v>
      </c>
    </row>
    <row r="24" spans="1:16" ht="12.95" customHeight="1" x14ac:dyDescent="0.15">
      <c r="A24" s="254"/>
      <c r="C24" s="264" t="s">
        <v>433</v>
      </c>
      <c r="D24" s="263" t="s">
        <v>513</v>
      </c>
      <c r="E24" s="262" t="s">
        <v>421</v>
      </c>
      <c r="F24" s="262"/>
      <c r="G24" s="261" t="s">
        <v>509</v>
      </c>
      <c r="H24" s="261"/>
      <c r="I24" s="261"/>
      <c r="J24" s="261"/>
      <c r="K24" s="261"/>
      <c r="L24" s="261"/>
      <c r="M24" s="261"/>
      <c r="N24" s="263"/>
      <c r="P24" s="256" t="str">
        <f>IF(F24="○","○",IF(F25="○","○",""))</f>
        <v/>
      </c>
    </row>
    <row r="25" spans="1:16" ht="12.95" customHeight="1" x14ac:dyDescent="0.15">
      <c r="A25" s="254"/>
      <c r="C25" s="250"/>
      <c r="D25" s="249" t="s">
        <v>512</v>
      </c>
      <c r="E25" s="246" t="s">
        <v>419</v>
      </c>
      <c r="F25" s="246"/>
      <c r="G25" s="245" t="s">
        <v>511</v>
      </c>
      <c r="H25" s="245"/>
      <c r="I25" s="245"/>
      <c r="J25" s="245"/>
      <c r="K25" s="245"/>
      <c r="L25" s="245"/>
      <c r="M25" s="245"/>
      <c r="N25" s="249"/>
      <c r="P25" s="256"/>
    </row>
    <row r="26" spans="1:16" ht="12.95" customHeight="1" x14ac:dyDescent="0.15">
      <c r="A26" s="254"/>
      <c r="C26" s="254" t="s">
        <v>429</v>
      </c>
      <c r="D26" s="255" t="s">
        <v>510</v>
      </c>
      <c r="E26" s="240" t="s">
        <v>421</v>
      </c>
      <c r="G26" s="239" t="s">
        <v>509</v>
      </c>
      <c r="K26" s="240" t="s">
        <v>419</v>
      </c>
      <c r="M26" s="239" t="s">
        <v>508</v>
      </c>
      <c r="N26" s="263"/>
      <c r="P26" s="256" t="str">
        <f>IF(F26="○","○",IF(L26="○","○",IF(F27="○","○","")))</f>
        <v/>
      </c>
    </row>
    <row r="27" spans="1:16" ht="12.95" customHeight="1" x14ac:dyDescent="0.15">
      <c r="A27" s="254"/>
      <c r="C27" s="254"/>
      <c r="D27" s="255"/>
      <c r="E27" s="240" t="s">
        <v>460</v>
      </c>
      <c r="G27" s="239" t="s">
        <v>507</v>
      </c>
      <c r="N27" s="249"/>
      <c r="P27" s="256"/>
    </row>
    <row r="28" spans="1:16" ht="12.95" customHeight="1" x14ac:dyDescent="0.15">
      <c r="A28" s="254"/>
      <c r="C28" s="253" t="s">
        <v>426</v>
      </c>
      <c r="D28" s="244" t="s">
        <v>506</v>
      </c>
      <c r="E28" s="252" t="s">
        <v>421</v>
      </c>
      <c r="F28" s="252"/>
      <c r="G28" s="251" t="s">
        <v>449</v>
      </c>
      <c r="H28" s="251"/>
      <c r="I28" s="251" t="s">
        <v>7</v>
      </c>
      <c r="J28" s="251"/>
      <c r="K28" s="251"/>
      <c r="L28" s="251"/>
      <c r="M28" s="269"/>
      <c r="N28" s="257" t="s">
        <v>16</v>
      </c>
      <c r="P28" s="243" t="str">
        <f>IF(F28="○","○","")</f>
        <v/>
      </c>
    </row>
    <row r="29" spans="1:16" ht="12.95" customHeight="1" x14ac:dyDescent="0.15">
      <c r="A29" s="250"/>
      <c r="B29" s="245"/>
      <c r="C29" s="250" t="s">
        <v>423</v>
      </c>
      <c r="D29" s="249" t="s">
        <v>505</v>
      </c>
      <c r="E29" s="246"/>
      <c r="F29" s="246"/>
      <c r="G29" s="245" t="s">
        <v>504</v>
      </c>
      <c r="H29" s="245"/>
      <c r="I29" s="245"/>
      <c r="J29" s="245"/>
      <c r="K29" s="245"/>
      <c r="L29" s="245"/>
      <c r="M29" s="245"/>
      <c r="N29" s="244"/>
      <c r="P29" s="243" t="str">
        <f>IF(F29="○","○","")</f>
        <v/>
      </c>
    </row>
    <row r="30" spans="1:16" ht="12.95" customHeight="1" x14ac:dyDescent="0.15">
      <c r="A30" s="254" t="s">
        <v>503</v>
      </c>
      <c r="B30" s="239" t="s">
        <v>502</v>
      </c>
      <c r="C30" s="254" t="s">
        <v>436</v>
      </c>
      <c r="D30" s="255" t="s">
        <v>501</v>
      </c>
      <c r="E30" s="240" t="s">
        <v>421</v>
      </c>
      <c r="G30" s="239" t="s">
        <v>500</v>
      </c>
      <c r="N30" s="263"/>
      <c r="P30" s="256" t="str">
        <f>IF(F30="○","○",IF(F31="○","○",""))</f>
        <v/>
      </c>
    </row>
    <row r="31" spans="1:16" ht="12.95" customHeight="1" x14ac:dyDescent="0.15">
      <c r="A31" s="254"/>
      <c r="B31" s="239" t="s">
        <v>499</v>
      </c>
      <c r="C31" s="254"/>
      <c r="D31" s="255"/>
      <c r="E31" s="240" t="s">
        <v>419</v>
      </c>
      <c r="G31" s="239" t="s">
        <v>498</v>
      </c>
      <c r="N31" s="249"/>
      <c r="P31" s="256"/>
    </row>
    <row r="32" spans="1:16" ht="12.95" customHeight="1" x14ac:dyDescent="0.15">
      <c r="A32" s="254"/>
      <c r="C32" s="264" t="s">
        <v>433</v>
      </c>
      <c r="D32" s="263" t="s">
        <v>497</v>
      </c>
      <c r="E32" s="262" t="s">
        <v>421</v>
      </c>
      <c r="F32" s="262"/>
      <c r="G32" s="261" t="s">
        <v>496</v>
      </c>
      <c r="H32" s="261"/>
      <c r="I32" s="261"/>
      <c r="J32" s="261"/>
      <c r="K32" s="262" t="s">
        <v>419</v>
      </c>
      <c r="L32" s="262"/>
      <c r="M32" s="261" t="s">
        <v>495</v>
      </c>
      <c r="N32" s="263"/>
      <c r="P32" s="256" t="str">
        <f>IF(F32="○","○",IF(L32="○","○",IF(F33="○","○","")))</f>
        <v/>
      </c>
    </row>
    <row r="33" spans="1:16" ht="12.95" customHeight="1" x14ac:dyDescent="0.15">
      <c r="A33" s="254"/>
      <c r="C33" s="250"/>
      <c r="D33" s="249"/>
      <c r="E33" s="246" t="s">
        <v>460</v>
      </c>
      <c r="F33" s="246"/>
      <c r="G33" s="245" t="s">
        <v>494</v>
      </c>
      <c r="H33" s="245"/>
      <c r="I33" s="245"/>
      <c r="J33" s="245"/>
      <c r="K33" s="245"/>
      <c r="L33" s="245"/>
      <c r="M33" s="245"/>
      <c r="N33" s="249"/>
      <c r="P33" s="256"/>
    </row>
    <row r="34" spans="1:16" ht="12.95" customHeight="1" x14ac:dyDescent="0.15">
      <c r="A34" s="254"/>
      <c r="C34" s="254" t="s">
        <v>429</v>
      </c>
      <c r="D34" s="255" t="s">
        <v>493</v>
      </c>
      <c r="E34" s="240" t="s">
        <v>421</v>
      </c>
      <c r="G34" s="239" t="s">
        <v>492</v>
      </c>
      <c r="N34" s="263"/>
      <c r="P34" s="256" t="str">
        <f>IF(F34="○","○",IF(F35="○","○",""))</f>
        <v/>
      </c>
    </row>
    <row r="35" spans="1:16" ht="12.95" customHeight="1" x14ac:dyDescent="0.15">
      <c r="A35" s="254"/>
      <c r="C35" s="254"/>
      <c r="D35" s="255"/>
      <c r="E35" s="240" t="s">
        <v>419</v>
      </c>
      <c r="G35" s="239" t="s">
        <v>491</v>
      </c>
      <c r="N35" s="249"/>
      <c r="P35" s="256"/>
    </row>
    <row r="36" spans="1:16" ht="12.95" customHeight="1" x14ac:dyDescent="0.15">
      <c r="A36" s="254"/>
      <c r="C36" s="253" t="s">
        <v>426</v>
      </c>
      <c r="D36" s="271" t="s">
        <v>480</v>
      </c>
      <c r="E36" s="252"/>
      <c r="F36" s="252"/>
      <c r="G36" s="251"/>
      <c r="H36" s="251"/>
      <c r="I36" s="251"/>
      <c r="J36" s="251"/>
      <c r="K36" s="251"/>
      <c r="L36" s="251"/>
      <c r="M36" s="251"/>
      <c r="N36" s="244"/>
      <c r="P36" s="243" t="str">
        <f>IF(F36="○","○","")</f>
        <v/>
      </c>
    </row>
    <row r="37" spans="1:16" ht="12.95" customHeight="1" x14ac:dyDescent="0.15">
      <c r="A37" s="264" t="s">
        <v>490</v>
      </c>
      <c r="B37" s="261" t="s">
        <v>489</v>
      </c>
      <c r="C37" s="264" t="s">
        <v>436</v>
      </c>
      <c r="D37" s="263" t="s">
        <v>488</v>
      </c>
      <c r="E37" s="262" t="s">
        <v>421</v>
      </c>
      <c r="F37" s="262"/>
      <c r="G37" s="261" t="s">
        <v>487</v>
      </c>
      <c r="H37" s="261"/>
      <c r="I37" s="261" t="s">
        <v>7</v>
      </c>
      <c r="J37" s="261"/>
      <c r="K37" s="261"/>
      <c r="L37" s="261"/>
      <c r="M37" s="260"/>
      <c r="N37" s="257" t="s">
        <v>16</v>
      </c>
      <c r="P37" s="243" t="str">
        <f>IF(F37="○","○","")</f>
        <v/>
      </c>
    </row>
    <row r="38" spans="1:16" ht="12.95" customHeight="1" x14ac:dyDescent="0.15">
      <c r="A38" s="254"/>
      <c r="B38" s="239" t="s">
        <v>469</v>
      </c>
      <c r="C38" s="253" t="s">
        <v>433</v>
      </c>
      <c r="D38" s="244" t="s">
        <v>486</v>
      </c>
      <c r="E38" s="252" t="s">
        <v>421</v>
      </c>
      <c r="F38" s="252"/>
      <c r="G38" s="251" t="s">
        <v>485</v>
      </c>
      <c r="H38" s="251"/>
      <c r="I38" s="251" t="s">
        <v>7</v>
      </c>
      <c r="J38" s="251"/>
      <c r="K38" s="251"/>
      <c r="L38" s="251"/>
      <c r="M38" s="269"/>
      <c r="N38" s="257" t="s">
        <v>16</v>
      </c>
      <c r="P38" s="243" t="str">
        <f>IF(F38="○","○","")</f>
        <v/>
      </c>
    </row>
    <row r="39" spans="1:16" ht="12.95" customHeight="1" x14ac:dyDescent="0.15">
      <c r="A39" s="254"/>
      <c r="C39" s="253" t="s">
        <v>429</v>
      </c>
      <c r="D39" s="244" t="s">
        <v>484</v>
      </c>
      <c r="E39" s="252" t="s">
        <v>421</v>
      </c>
      <c r="F39" s="252"/>
      <c r="G39" s="251" t="s">
        <v>483</v>
      </c>
      <c r="H39" s="251"/>
      <c r="I39" s="251" t="s">
        <v>7</v>
      </c>
      <c r="J39" s="251"/>
      <c r="K39" s="251"/>
      <c r="L39" s="251"/>
      <c r="M39" s="269"/>
      <c r="N39" s="257" t="s">
        <v>16</v>
      </c>
      <c r="P39" s="243" t="str">
        <f>IF(F39="○","○","")</f>
        <v/>
      </c>
    </row>
    <row r="40" spans="1:16" ht="12.95" customHeight="1" x14ac:dyDescent="0.15">
      <c r="A40" s="254"/>
      <c r="C40" s="253" t="s">
        <v>426</v>
      </c>
      <c r="D40" s="244" t="s">
        <v>482</v>
      </c>
      <c r="E40" s="252"/>
      <c r="F40" s="252"/>
      <c r="G40" s="251" t="s">
        <v>481</v>
      </c>
      <c r="H40" s="251"/>
      <c r="I40" s="251"/>
      <c r="J40" s="251"/>
      <c r="K40" s="251"/>
      <c r="L40" s="251"/>
      <c r="M40" s="251"/>
      <c r="N40" s="244"/>
      <c r="P40" s="243" t="str">
        <f>IF(F40="○","○","")</f>
        <v/>
      </c>
    </row>
    <row r="41" spans="1:16" ht="12.95" customHeight="1" x14ac:dyDescent="0.15">
      <c r="A41" s="250"/>
      <c r="B41" s="245"/>
      <c r="C41" s="250" t="s">
        <v>423</v>
      </c>
      <c r="D41" s="270" t="s">
        <v>480</v>
      </c>
      <c r="E41" s="246"/>
      <c r="F41" s="246"/>
      <c r="G41" s="245"/>
      <c r="H41" s="245"/>
      <c r="I41" s="245"/>
      <c r="J41" s="245"/>
      <c r="K41" s="245"/>
      <c r="L41" s="245"/>
      <c r="M41" s="245"/>
      <c r="N41" s="244"/>
      <c r="P41" s="243" t="str">
        <f>IF(F41="○","○","")</f>
        <v/>
      </c>
    </row>
    <row r="42" spans="1:16" ht="12.95" customHeight="1" x14ac:dyDescent="0.15">
      <c r="A42" s="254" t="s">
        <v>479</v>
      </c>
      <c r="B42" s="239" t="s">
        <v>478</v>
      </c>
      <c r="C42" s="254" t="s">
        <v>436</v>
      </c>
      <c r="D42" s="255" t="s">
        <v>477</v>
      </c>
      <c r="E42" s="240" t="s">
        <v>421</v>
      </c>
      <c r="G42" s="239" t="s">
        <v>473</v>
      </c>
      <c r="I42" s="251" t="s">
        <v>7</v>
      </c>
      <c r="J42" s="265"/>
      <c r="L42" s="269" t="s">
        <v>16</v>
      </c>
      <c r="M42" s="251" t="s">
        <v>476</v>
      </c>
      <c r="N42" s="244"/>
      <c r="P42" s="243" t="str">
        <f>IF(F42="○","○","")</f>
        <v/>
      </c>
    </row>
    <row r="43" spans="1:16" ht="12.95" customHeight="1" x14ac:dyDescent="0.15">
      <c r="A43" s="254"/>
      <c r="B43" s="239" t="s">
        <v>475</v>
      </c>
      <c r="C43" s="264" t="s">
        <v>433</v>
      </c>
      <c r="D43" s="263" t="s">
        <v>474</v>
      </c>
      <c r="E43" s="262" t="s">
        <v>421</v>
      </c>
      <c r="F43" s="262" t="s">
        <v>424</v>
      </c>
      <c r="G43" s="261" t="s">
        <v>473</v>
      </c>
      <c r="H43" s="261"/>
      <c r="I43" s="261" t="s">
        <v>472</v>
      </c>
      <c r="J43" s="261"/>
      <c r="K43" s="261"/>
      <c r="L43" s="261" t="s">
        <v>471</v>
      </c>
      <c r="M43" s="268">
        <v>10.3</v>
      </c>
      <c r="N43" s="259" t="s">
        <v>16</v>
      </c>
      <c r="P43" s="256" t="str">
        <f>IF(F43="○","○",IF(F45="○","○",""))</f>
        <v>○</v>
      </c>
    </row>
    <row r="44" spans="1:16" ht="12.95" customHeight="1" x14ac:dyDescent="0.15">
      <c r="A44" s="254"/>
      <c r="C44" s="254"/>
      <c r="D44" s="255"/>
      <c r="I44" s="239" t="s">
        <v>7</v>
      </c>
      <c r="J44" s="240"/>
      <c r="M44" s="267"/>
      <c r="N44" s="266" t="s">
        <v>470</v>
      </c>
      <c r="P44" s="256"/>
    </row>
    <row r="45" spans="1:16" ht="12.95" customHeight="1" x14ac:dyDescent="0.15">
      <c r="A45" s="254"/>
      <c r="B45" s="239" t="s">
        <v>469</v>
      </c>
      <c r="C45" s="250"/>
      <c r="D45" s="249"/>
      <c r="E45" s="246" t="s">
        <v>419</v>
      </c>
      <c r="F45" s="246"/>
      <c r="G45" s="245" t="s">
        <v>468</v>
      </c>
      <c r="H45" s="245"/>
      <c r="I45" s="245" t="s">
        <v>7</v>
      </c>
      <c r="J45" s="245"/>
      <c r="K45" s="245"/>
      <c r="L45" s="245"/>
      <c r="M45" s="258"/>
      <c r="N45" s="257" t="s">
        <v>16</v>
      </c>
      <c r="P45" s="256"/>
    </row>
    <row r="46" spans="1:16" ht="12.95" customHeight="1" x14ac:dyDescent="0.15">
      <c r="A46" s="254"/>
      <c r="C46" s="254" t="s">
        <v>429</v>
      </c>
      <c r="D46" s="255" t="s">
        <v>467</v>
      </c>
      <c r="F46" s="240" t="s">
        <v>424</v>
      </c>
      <c r="G46" s="239" t="s">
        <v>466</v>
      </c>
      <c r="N46" s="244"/>
      <c r="P46" s="243" t="str">
        <f>IF(F46="○","○","")</f>
        <v>○</v>
      </c>
    </row>
    <row r="47" spans="1:16" ht="12.95" customHeight="1" x14ac:dyDescent="0.15">
      <c r="A47" s="264" t="s">
        <v>465</v>
      </c>
      <c r="B47" s="261" t="s">
        <v>464</v>
      </c>
      <c r="C47" s="264" t="s">
        <v>436</v>
      </c>
      <c r="D47" s="263" t="s">
        <v>463</v>
      </c>
      <c r="E47" s="262" t="s">
        <v>421</v>
      </c>
      <c r="F47" s="262"/>
      <c r="G47" s="261" t="s">
        <v>462</v>
      </c>
      <c r="H47" s="262" t="s">
        <v>419</v>
      </c>
      <c r="I47" s="261"/>
      <c r="J47" s="261" t="s">
        <v>461</v>
      </c>
      <c r="K47" s="261" t="s">
        <v>460</v>
      </c>
      <c r="L47" s="261" t="s">
        <v>424</v>
      </c>
      <c r="M47" s="261" t="s">
        <v>459</v>
      </c>
      <c r="N47" s="263"/>
      <c r="P47" s="256" t="str">
        <f>IF(F47="○","○",IF(I47="○","○",IF(L47="○","○",IF(F48="○","○",IF(I48="○","○","")))))</f>
        <v>○</v>
      </c>
    </row>
    <row r="48" spans="1:16" ht="12.95" customHeight="1" x14ac:dyDescent="0.15">
      <c r="A48" s="254"/>
      <c r="B48" s="239" t="s">
        <v>458</v>
      </c>
      <c r="C48" s="250"/>
      <c r="D48" s="249"/>
      <c r="E48" s="246" t="s">
        <v>457</v>
      </c>
      <c r="F48" s="246"/>
      <c r="G48" s="245" t="s">
        <v>456</v>
      </c>
      <c r="H48" s="246" t="s">
        <v>455</v>
      </c>
      <c r="I48" s="245"/>
      <c r="J48" s="245"/>
      <c r="K48" s="245"/>
      <c r="L48" s="245"/>
      <c r="M48" s="245"/>
      <c r="N48" s="249"/>
      <c r="P48" s="256"/>
    </row>
    <row r="49" spans="1:16" ht="12.95" customHeight="1" x14ac:dyDescent="0.15">
      <c r="A49" s="254"/>
      <c r="C49" s="253" t="s">
        <v>433</v>
      </c>
      <c r="D49" s="244" t="s">
        <v>454</v>
      </c>
      <c r="E49" s="252" t="s">
        <v>421</v>
      </c>
      <c r="F49" s="252"/>
      <c r="G49" s="251" t="s">
        <v>449</v>
      </c>
      <c r="H49" s="251"/>
      <c r="I49" s="251" t="s">
        <v>7</v>
      </c>
      <c r="J49" s="251"/>
      <c r="K49" s="251"/>
      <c r="L49" s="251"/>
      <c r="M49" s="258"/>
      <c r="N49" s="257" t="s">
        <v>16</v>
      </c>
      <c r="P49" s="243" t="str">
        <f>IF(F49="○","○","")</f>
        <v/>
      </c>
    </row>
    <row r="50" spans="1:16" ht="12.95" customHeight="1" x14ac:dyDescent="0.15">
      <c r="A50" s="250"/>
      <c r="B50" s="245"/>
      <c r="C50" s="250" t="s">
        <v>429</v>
      </c>
      <c r="D50" s="249" t="s">
        <v>453</v>
      </c>
      <c r="E50" s="246"/>
      <c r="F50" s="246"/>
      <c r="G50" s="245"/>
      <c r="H50" s="245"/>
      <c r="I50" s="245"/>
      <c r="J50" s="245"/>
      <c r="K50" s="245"/>
      <c r="L50" s="245"/>
      <c r="M50" s="245"/>
      <c r="N50" s="244"/>
      <c r="P50" s="243" t="str">
        <f>IF(F50="○","○","")</f>
        <v/>
      </c>
    </row>
    <row r="51" spans="1:16" ht="12.95" customHeight="1" x14ac:dyDescent="0.15">
      <c r="A51" s="254" t="s">
        <v>452</v>
      </c>
      <c r="B51" s="239" t="s">
        <v>451</v>
      </c>
      <c r="C51" s="254" t="s">
        <v>436</v>
      </c>
      <c r="D51" s="255" t="s">
        <v>450</v>
      </c>
      <c r="E51" s="240" t="s">
        <v>421</v>
      </c>
      <c r="G51" s="239" t="s">
        <v>449</v>
      </c>
      <c r="I51" s="239" t="s">
        <v>7</v>
      </c>
      <c r="L51" s="251"/>
      <c r="M51" s="258"/>
      <c r="N51" s="257" t="s">
        <v>16</v>
      </c>
      <c r="P51" s="243" t="str">
        <f>IF(F51="○","○","")</f>
        <v/>
      </c>
    </row>
    <row r="52" spans="1:16" ht="12.95" customHeight="1" x14ac:dyDescent="0.15">
      <c r="A52" s="253" t="s">
        <v>448</v>
      </c>
      <c r="B52" s="251" t="s">
        <v>447</v>
      </c>
      <c r="C52" s="253" t="s">
        <v>436</v>
      </c>
      <c r="D52" s="244" t="s">
        <v>446</v>
      </c>
      <c r="E52" s="252"/>
      <c r="F52" s="252"/>
      <c r="G52" s="251"/>
      <c r="H52" s="251"/>
      <c r="I52" s="251" t="s">
        <v>7</v>
      </c>
      <c r="J52" s="251"/>
      <c r="K52" s="251"/>
      <c r="L52" s="251"/>
      <c r="M52" s="258"/>
      <c r="N52" s="257" t="s">
        <v>16</v>
      </c>
      <c r="P52" s="243" t="str">
        <f>IF(F52="○","○","")</f>
        <v/>
      </c>
    </row>
    <row r="53" spans="1:16" ht="12.95" customHeight="1" x14ac:dyDescent="0.15">
      <c r="A53" s="254" t="s">
        <v>445</v>
      </c>
      <c r="B53" s="239" t="s">
        <v>444</v>
      </c>
      <c r="C53" s="254" t="s">
        <v>436</v>
      </c>
      <c r="D53" s="255" t="s">
        <v>443</v>
      </c>
      <c r="G53" s="239" t="s">
        <v>442</v>
      </c>
      <c r="I53" s="239" t="s">
        <v>440</v>
      </c>
      <c r="M53" s="265"/>
      <c r="N53" s="259" t="s">
        <v>16</v>
      </c>
      <c r="P53" s="256" t="str">
        <f>IF(F53="○","○",IF(F54="○","○",IF(F55="○","○","")))</f>
        <v/>
      </c>
    </row>
    <row r="54" spans="1:16" ht="12.95" customHeight="1" x14ac:dyDescent="0.15">
      <c r="A54" s="254"/>
      <c r="C54" s="254"/>
      <c r="D54" s="255"/>
      <c r="G54" s="239" t="s">
        <v>441</v>
      </c>
      <c r="I54" s="239" t="s">
        <v>440</v>
      </c>
      <c r="M54" s="265"/>
      <c r="N54" s="266" t="s">
        <v>16</v>
      </c>
      <c r="P54" s="256"/>
    </row>
    <row r="55" spans="1:16" ht="12.95" customHeight="1" x14ac:dyDescent="0.15">
      <c r="A55" s="250"/>
      <c r="B55" s="245"/>
      <c r="C55" s="250"/>
      <c r="D55" s="249"/>
      <c r="E55" s="246"/>
      <c r="F55" s="246"/>
      <c r="G55" s="245" t="s">
        <v>439</v>
      </c>
      <c r="H55" s="245"/>
      <c r="I55" s="245"/>
      <c r="J55" s="245"/>
      <c r="K55" s="245"/>
      <c r="L55" s="245"/>
      <c r="M55" s="258"/>
      <c r="N55" s="257" t="s">
        <v>16</v>
      </c>
      <c r="P55" s="256"/>
    </row>
    <row r="56" spans="1:16" ht="12.95" customHeight="1" x14ac:dyDescent="0.15">
      <c r="A56" s="254" t="s">
        <v>438</v>
      </c>
      <c r="B56" s="255" t="s">
        <v>437</v>
      </c>
      <c r="C56" s="254" t="s">
        <v>436</v>
      </c>
      <c r="D56" s="255" t="s">
        <v>435</v>
      </c>
      <c r="E56" s="240" t="s">
        <v>421</v>
      </c>
      <c r="G56" s="239" t="s">
        <v>431</v>
      </c>
      <c r="I56" s="239" t="s">
        <v>7</v>
      </c>
      <c r="M56" s="265"/>
      <c r="N56" s="266" t="s">
        <v>16</v>
      </c>
      <c r="P56" s="256" t="str">
        <f>IF(F56="○","○",IF(F57="○","○",""))</f>
        <v/>
      </c>
    </row>
    <row r="57" spans="1:16" ht="12.95" customHeight="1" x14ac:dyDescent="0.15">
      <c r="A57" s="254"/>
      <c r="C57" s="254"/>
      <c r="D57" s="255"/>
      <c r="E57" s="240" t="s">
        <v>419</v>
      </c>
      <c r="G57" s="239" t="s">
        <v>434</v>
      </c>
      <c r="I57" s="239" t="s">
        <v>7</v>
      </c>
      <c r="M57" s="265"/>
      <c r="N57" s="257" t="s">
        <v>16</v>
      </c>
      <c r="P57" s="256"/>
    </row>
    <row r="58" spans="1:16" ht="12.95" customHeight="1" x14ac:dyDescent="0.15">
      <c r="A58" s="254"/>
      <c r="C58" s="264" t="s">
        <v>433</v>
      </c>
      <c r="D58" s="263" t="s">
        <v>432</v>
      </c>
      <c r="E58" s="262" t="s">
        <v>421</v>
      </c>
      <c r="F58" s="262"/>
      <c r="G58" s="261" t="s">
        <v>431</v>
      </c>
      <c r="H58" s="261"/>
      <c r="I58" s="261" t="s">
        <v>7</v>
      </c>
      <c r="J58" s="261"/>
      <c r="K58" s="261"/>
      <c r="L58" s="261"/>
      <c r="M58" s="260"/>
      <c r="N58" s="259" t="s">
        <v>16</v>
      </c>
      <c r="P58" s="256" t="str">
        <f>IF(F58="○","○",IF(F59="○","○",""))</f>
        <v/>
      </c>
    </row>
    <row r="59" spans="1:16" ht="12.95" customHeight="1" x14ac:dyDescent="0.15">
      <c r="A59" s="254"/>
      <c r="C59" s="250"/>
      <c r="D59" s="249"/>
      <c r="E59" s="246" t="s">
        <v>419</v>
      </c>
      <c r="F59" s="246"/>
      <c r="G59" s="245" t="s">
        <v>430</v>
      </c>
      <c r="H59" s="245"/>
      <c r="I59" s="245" t="s">
        <v>7</v>
      </c>
      <c r="J59" s="245"/>
      <c r="K59" s="245"/>
      <c r="L59" s="245"/>
      <c r="M59" s="258"/>
      <c r="N59" s="257" t="s">
        <v>16</v>
      </c>
      <c r="P59" s="256"/>
    </row>
    <row r="60" spans="1:16" ht="12.95" customHeight="1" x14ac:dyDescent="0.15">
      <c r="A60" s="254"/>
      <c r="C60" s="254" t="s">
        <v>429</v>
      </c>
      <c r="D60" s="255" t="s">
        <v>428</v>
      </c>
      <c r="G60" s="239" t="s">
        <v>427</v>
      </c>
      <c r="N60" s="244"/>
      <c r="P60" s="243" t="str">
        <f>IF(F60="○","○","")</f>
        <v/>
      </c>
    </row>
    <row r="61" spans="1:16" ht="12.95" customHeight="1" x14ac:dyDescent="0.15">
      <c r="A61" s="254"/>
      <c r="C61" s="253" t="s">
        <v>426</v>
      </c>
      <c r="D61" s="244" t="s">
        <v>425</v>
      </c>
      <c r="E61" s="252" t="s">
        <v>421</v>
      </c>
      <c r="F61" s="252"/>
      <c r="G61" s="251" t="s">
        <v>420</v>
      </c>
      <c r="H61" s="252" t="s">
        <v>419</v>
      </c>
      <c r="I61" s="251" t="s">
        <v>424</v>
      </c>
      <c r="J61" s="251" t="s">
        <v>418</v>
      </c>
      <c r="K61" s="251"/>
      <c r="L61" s="251"/>
      <c r="M61" s="251"/>
      <c r="N61" s="244"/>
      <c r="P61" s="243" t="str">
        <f>IF(F61="○","○",IF(I61="○","○",""))</f>
        <v>○</v>
      </c>
    </row>
    <row r="62" spans="1:16" ht="12.95" customHeight="1" x14ac:dyDescent="0.15">
      <c r="A62" s="254"/>
      <c r="C62" s="253" t="s">
        <v>423</v>
      </c>
      <c r="D62" s="244" t="s">
        <v>422</v>
      </c>
      <c r="E62" s="252" t="s">
        <v>421</v>
      </c>
      <c r="F62" s="252" t="s">
        <v>415</v>
      </c>
      <c r="G62" s="251" t="s">
        <v>420</v>
      </c>
      <c r="H62" s="252" t="s">
        <v>419</v>
      </c>
      <c r="I62" s="251"/>
      <c r="J62" s="251" t="s">
        <v>418</v>
      </c>
      <c r="K62" s="251"/>
      <c r="L62" s="251"/>
      <c r="M62" s="251"/>
      <c r="N62" s="244"/>
      <c r="P62" s="243" t="str">
        <f>IF(F62="○","○",IF(I62="○","○",""))</f>
        <v>○</v>
      </c>
    </row>
    <row r="63" spans="1:16" ht="12.95" customHeight="1" x14ac:dyDescent="0.15">
      <c r="A63" s="250"/>
      <c r="B63" s="245"/>
      <c r="C63" s="250" t="s">
        <v>417</v>
      </c>
      <c r="D63" s="249" t="s">
        <v>416</v>
      </c>
      <c r="E63" s="248"/>
      <c r="F63" s="246" t="s">
        <v>415</v>
      </c>
      <c r="G63" s="247" t="s">
        <v>414</v>
      </c>
      <c r="H63" s="246"/>
      <c r="I63" s="245"/>
      <c r="J63" s="245"/>
      <c r="K63" s="245"/>
      <c r="L63" s="245"/>
      <c r="M63" s="245"/>
      <c r="N63" s="244"/>
      <c r="P63" s="243" t="str">
        <f>IF(F63="○","○","")</f>
        <v>○</v>
      </c>
    </row>
    <row r="66" spans="4:4" x14ac:dyDescent="0.15">
      <c r="D66" s="242" t="s">
        <v>413</v>
      </c>
    </row>
    <row r="67" spans="4:4" x14ac:dyDescent="0.15">
      <c r="D67" s="242" t="s">
        <v>412</v>
      </c>
    </row>
  </sheetData>
  <mergeCells count="22">
    <mergeCell ref="P34:P35"/>
    <mergeCell ref="P43:P45"/>
    <mergeCell ref="H23:N23"/>
    <mergeCell ref="A6:B6"/>
    <mergeCell ref="C6:D6"/>
    <mergeCell ref="E6:N6"/>
    <mergeCell ref="I10:M10"/>
    <mergeCell ref="P58:P59"/>
    <mergeCell ref="P24:P25"/>
    <mergeCell ref="P26:P27"/>
    <mergeCell ref="P30:P31"/>
    <mergeCell ref="P32:P33"/>
    <mergeCell ref="A1:F1"/>
    <mergeCell ref="G1:N1"/>
    <mergeCell ref="P47:P48"/>
    <mergeCell ref="P53:P55"/>
    <mergeCell ref="P56:P57"/>
    <mergeCell ref="P7:P9"/>
    <mergeCell ref="P10:P11"/>
    <mergeCell ref="P12:P13"/>
    <mergeCell ref="P15:P16"/>
    <mergeCell ref="P19:P20"/>
  </mergeCells>
  <phoneticPr fontId="4"/>
  <dataValidations count="1">
    <dataValidation type="list" allowBlank="1" showInputMessage="1" showErrorMessage="1" sqref="F7:F63 I61:I62 I47:I48 L47 I19 L19 L26 L32" xr:uid="{00000000-0002-0000-0000-000000000000}">
      <formula1>$R$7:$R$8</formula1>
    </dataValidation>
  </dataValidations>
  <pageMargins left="0.85" right="0.34" top="1.07" bottom="0.68" header="0.53" footer="0.51200000000000001"/>
  <pageSetup paperSize="9" scale="9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7E853-F0D9-40AA-B796-49B21B3FF96E}">
  <dimension ref="B2:N28"/>
  <sheetViews>
    <sheetView view="pageBreakPreview" zoomScale="120" zoomScaleNormal="120" zoomScaleSheetLayoutView="120" workbookViewId="0">
      <selection activeCell="C13" sqref="C13"/>
    </sheetView>
  </sheetViews>
  <sheetFormatPr defaultRowHeight="13.5" x14ac:dyDescent="0.15"/>
  <cols>
    <col min="1" max="1" width="9" style="298"/>
    <col min="2" max="2" width="22.375" style="298" bestFit="1" customWidth="1"/>
    <col min="3" max="4" width="39.125" style="298" customWidth="1"/>
    <col min="5" max="5" width="9" style="298"/>
    <col min="6" max="6" width="0" style="298" hidden="1" customWidth="1"/>
    <col min="7" max="8" width="21.375" style="298" hidden="1" customWidth="1"/>
    <col min="9" max="9" width="24.25" style="298" hidden="1" customWidth="1"/>
    <col min="10" max="11" width="21.375" style="298" hidden="1" customWidth="1"/>
    <col min="12" max="12" width="37.5" style="298" hidden="1" customWidth="1"/>
    <col min="13" max="14" width="21.375" style="298" hidden="1" customWidth="1"/>
    <col min="15" max="16384" width="9" style="298"/>
  </cols>
  <sheetData>
    <row r="2" spans="2:14" x14ac:dyDescent="0.15">
      <c r="B2" s="325" t="s">
        <v>643</v>
      </c>
      <c r="C2" s="325"/>
      <c r="D2" s="325"/>
    </row>
    <row r="3" spans="2:14" x14ac:dyDescent="0.15">
      <c r="B3" s="325"/>
      <c r="C3" s="325"/>
      <c r="D3" s="325"/>
    </row>
    <row r="4" spans="2:14" ht="14.25" thickBot="1" x14ac:dyDescent="0.2">
      <c r="D4" s="324" t="s">
        <v>642</v>
      </c>
    </row>
    <row r="5" spans="2:14" x14ac:dyDescent="0.15">
      <c r="B5" s="323" t="s">
        <v>641</v>
      </c>
      <c r="C5" s="322" t="s">
        <v>640</v>
      </c>
      <c r="D5" s="321"/>
      <c r="F5" s="320" t="s">
        <v>639</v>
      </c>
      <c r="G5" s="320" t="s">
        <v>638</v>
      </c>
      <c r="H5" s="320" t="s">
        <v>637</v>
      </c>
      <c r="I5" s="320" t="s">
        <v>636</v>
      </c>
      <c r="J5" s="320" t="s">
        <v>574</v>
      </c>
      <c r="K5" s="320" t="s">
        <v>635</v>
      </c>
      <c r="L5" s="320" t="s">
        <v>568</v>
      </c>
      <c r="M5" s="320" t="s">
        <v>634</v>
      </c>
      <c r="N5" s="320" t="s">
        <v>633</v>
      </c>
    </row>
    <row r="6" spans="2:14" x14ac:dyDescent="0.15">
      <c r="B6" s="305" t="s">
        <v>632</v>
      </c>
      <c r="C6" s="318" t="s">
        <v>631</v>
      </c>
      <c r="D6" s="316"/>
      <c r="F6" s="306" t="s">
        <v>587</v>
      </c>
      <c r="G6" s="299" t="s">
        <v>630</v>
      </c>
      <c r="H6" s="306" t="s">
        <v>629</v>
      </c>
      <c r="I6" s="306" t="s">
        <v>576</v>
      </c>
      <c r="J6" s="319" t="s">
        <v>573</v>
      </c>
      <c r="K6" s="306" t="s">
        <v>570</v>
      </c>
      <c r="L6" s="306" t="s">
        <v>567</v>
      </c>
      <c r="M6" s="306" t="s">
        <v>573</v>
      </c>
      <c r="N6" s="306" t="s">
        <v>623</v>
      </c>
    </row>
    <row r="7" spans="2:14" x14ac:dyDescent="0.15">
      <c r="B7" s="305" t="s">
        <v>628</v>
      </c>
      <c r="C7" s="318" t="s">
        <v>587</v>
      </c>
      <c r="D7" s="316"/>
      <c r="F7" s="306" t="s">
        <v>627</v>
      </c>
      <c r="G7" s="299" t="s">
        <v>626</v>
      </c>
      <c r="H7" s="306" t="s">
        <v>625</v>
      </c>
      <c r="I7" s="306" t="s">
        <v>624</v>
      </c>
      <c r="J7" s="319" t="s">
        <v>623</v>
      </c>
      <c r="K7" s="306" t="s">
        <v>622</v>
      </c>
      <c r="L7" s="306" t="s">
        <v>621</v>
      </c>
      <c r="M7" s="306" t="s">
        <v>620</v>
      </c>
      <c r="N7" s="306" t="s">
        <v>573</v>
      </c>
    </row>
    <row r="8" spans="2:14" x14ac:dyDescent="0.15">
      <c r="B8" s="305" t="s">
        <v>619</v>
      </c>
      <c r="C8" s="318" t="s">
        <v>618</v>
      </c>
      <c r="D8" s="316"/>
      <c r="F8" s="306" t="s">
        <v>617</v>
      </c>
      <c r="G8" s="299" t="s">
        <v>616</v>
      </c>
      <c r="H8" s="306" t="s">
        <v>615</v>
      </c>
      <c r="I8" s="306" t="s">
        <v>614</v>
      </c>
      <c r="K8" s="306" t="s">
        <v>613</v>
      </c>
      <c r="L8" s="306" t="s">
        <v>612</v>
      </c>
      <c r="M8" s="306" t="s">
        <v>611</v>
      </c>
    </row>
    <row r="9" spans="2:14" x14ac:dyDescent="0.15">
      <c r="B9" s="305" t="s">
        <v>610</v>
      </c>
      <c r="C9" s="318" t="s">
        <v>609</v>
      </c>
      <c r="D9" s="316"/>
      <c r="F9" s="306" t="s">
        <v>608</v>
      </c>
      <c r="G9" s="299" t="s">
        <v>607</v>
      </c>
      <c r="H9" s="306" t="s">
        <v>606</v>
      </c>
      <c r="I9" s="306" t="s">
        <v>605</v>
      </c>
      <c r="K9" s="306" t="s">
        <v>604</v>
      </c>
      <c r="M9" s="306" t="s">
        <v>603</v>
      </c>
    </row>
    <row r="10" spans="2:14" x14ac:dyDescent="0.15">
      <c r="B10" s="305" t="s">
        <v>602</v>
      </c>
      <c r="C10" s="318"/>
      <c r="D10" s="316"/>
      <c r="F10" s="306" t="s">
        <v>601</v>
      </c>
      <c r="G10" s="299" t="s">
        <v>600</v>
      </c>
      <c r="H10" s="306" t="s">
        <v>599</v>
      </c>
      <c r="K10" s="306" t="s">
        <v>598</v>
      </c>
      <c r="M10" s="306" t="s">
        <v>597</v>
      </c>
    </row>
    <row r="11" spans="2:14" x14ac:dyDescent="0.15">
      <c r="B11" s="305" t="s">
        <v>596</v>
      </c>
      <c r="C11" s="317">
        <v>46193</v>
      </c>
      <c r="D11" s="316"/>
      <c r="G11" s="299" t="s">
        <v>595</v>
      </c>
      <c r="H11" s="306" t="s">
        <v>594</v>
      </c>
      <c r="K11" s="306" t="s">
        <v>593</v>
      </c>
    </row>
    <row r="12" spans="2:14" ht="14.25" thickBot="1" x14ac:dyDescent="0.2">
      <c r="B12" s="315" t="s">
        <v>592</v>
      </c>
      <c r="C12" s="314" t="s">
        <v>591</v>
      </c>
      <c r="D12" s="313"/>
      <c r="G12" s="299" t="s">
        <v>590</v>
      </c>
      <c r="H12" s="306" t="s">
        <v>589</v>
      </c>
    </row>
    <row r="13" spans="2:14" ht="15" thickTop="1" thickBot="1" x14ac:dyDescent="0.2">
      <c r="B13" s="312" t="s">
        <v>588</v>
      </c>
      <c r="C13" s="311" t="s">
        <v>587</v>
      </c>
      <c r="D13" s="310" t="s">
        <v>586</v>
      </c>
      <c r="G13" s="299" t="s">
        <v>585</v>
      </c>
      <c r="H13" s="306" t="s">
        <v>584</v>
      </c>
    </row>
    <row r="14" spans="2:14" ht="14.25" thickTop="1" x14ac:dyDescent="0.15">
      <c r="B14" s="309" t="s">
        <v>583</v>
      </c>
      <c r="C14" s="308" t="s">
        <v>562</v>
      </c>
      <c r="D14" s="307"/>
      <c r="G14" s="299" t="s">
        <v>582</v>
      </c>
      <c r="H14" s="306" t="s">
        <v>580</v>
      </c>
    </row>
    <row r="15" spans="2:14" x14ac:dyDescent="0.15">
      <c r="B15" s="305" t="s">
        <v>581</v>
      </c>
      <c r="C15" s="304" t="s">
        <v>580</v>
      </c>
      <c r="D15" s="303"/>
      <c r="G15" s="299" t="s">
        <v>579</v>
      </c>
      <c r="H15" s="306" t="s">
        <v>578</v>
      </c>
    </row>
    <row r="16" spans="2:14" x14ac:dyDescent="0.15">
      <c r="B16" s="305" t="s">
        <v>577</v>
      </c>
      <c r="C16" s="304" t="s">
        <v>576</v>
      </c>
      <c r="D16" s="303"/>
      <c r="G16" s="299" t="s">
        <v>575</v>
      </c>
    </row>
    <row r="17" spans="2:7" x14ac:dyDescent="0.15">
      <c r="B17" s="305" t="s">
        <v>574</v>
      </c>
      <c r="C17" s="304" t="s">
        <v>573</v>
      </c>
      <c r="D17" s="303"/>
      <c r="G17" s="299" t="s">
        <v>572</v>
      </c>
    </row>
    <row r="18" spans="2:7" x14ac:dyDescent="0.15">
      <c r="B18" s="305" t="s">
        <v>571</v>
      </c>
      <c r="C18" s="304" t="s">
        <v>570</v>
      </c>
      <c r="D18" s="303"/>
      <c r="G18" s="299" t="s">
        <v>569</v>
      </c>
    </row>
    <row r="19" spans="2:7" x14ac:dyDescent="0.15">
      <c r="B19" s="305" t="s">
        <v>568</v>
      </c>
      <c r="C19" s="304" t="s">
        <v>567</v>
      </c>
      <c r="D19" s="303"/>
      <c r="G19" s="299" t="s">
        <v>566</v>
      </c>
    </row>
    <row r="20" spans="2:7" x14ac:dyDescent="0.15">
      <c r="B20" s="305" t="s">
        <v>565</v>
      </c>
      <c r="C20" s="304" t="str">
        <f>IF(C14="","","10%")</f>
        <v>10%</v>
      </c>
      <c r="D20" s="303" t="str">
        <f>IF(D14="","","10%")</f>
        <v/>
      </c>
      <c r="G20" s="299" t="s">
        <v>564</v>
      </c>
    </row>
    <row r="21" spans="2:7" x14ac:dyDescent="0.15">
      <c r="B21" s="305" t="s">
        <v>563</v>
      </c>
      <c r="C21" s="304"/>
      <c r="D21" s="303"/>
      <c r="G21" s="299" t="s">
        <v>562</v>
      </c>
    </row>
    <row r="22" spans="2:7" ht="14.25" thickBot="1" x14ac:dyDescent="0.2">
      <c r="B22" s="302" t="s">
        <v>561</v>
      </c>
      <c r="C22" s="301"/>
      <c r="D22" s="300"/>
      <c r="G22" s="299" t="s">
        <v>560</v>
      </c>
    </row>
    <row r="23" spans="2:7" x14ac:dyDescent="0.15">
      <c r="G23" s="299" t="s">
        <v>559</v>
      </c>
    </row>
    <row r="24" spans="2:7" x14ac:dyDescent="0.15">
      <c r="G24" s="299" t="s">
        <v>558</v>
      </c>
    </row>
    <row r="25" spans="2:7" x14ac:dyDescent="0.15">
      <c r="G25" s="299" t="s">
        <v>557</v>
      </c>
    </row>
    <row r="26" spans="2:7" x14ac:dyDescent="0.15">
      <c r="G26" s="299" t="s">
        <v>556</v>
      </c>
    </row>
    <row r="27" spans="2:7" x14ac:dyDescent="0.15">
      <c r="G27" s="299" t="s">
        <v>555</v>
      </c>
    </row>
    <row r="28" spans="2:7" x14ac:dyDescent="0.15">
      <c r="G28" s="299" t="s">
        <v>554</v>
      </c>
    </row>
  </sheetData>
  <mergeCells count="9">
    <mergeCell ref="C10:D10"/>
    <mergeCell ref="C11:D11"/>
    <mergeCell ref="C12:D12"/>
    <mergeCell ref="B2:D3"/>
    <mergeCell ref="C5:D5"/>
    <mergeCell ref="C6:D6"/>
    <mergeCell ref="C7:D7"/>
    <mergeCell ref="C8:D8"/>
    <mergeCell ref="C9:D9"/>
  </mergeCells>
  <phoneticPr fontId="4"/>
  <conditionalFormatting sqref="C14:C22">
    <cfRule type="expression" dxfId="0" priority="1">
      <formula>D14=""</formula>
    </cfRule>
  </conditionalFormatting>
  <dataValidations count="9">
    <dataValidation type="list" allowBlank="1" showInputMessage="1" showErrorMessage="1" sqref="C22:D22" xr:uid="{FD5EAFAF-E112-48D2-A29D-0D8D56B4BD31}">
      <formula1>$N$6:$N$7</formula1>
    </dataValidation>
    <dataValidation type="list" allowBlank="1" showInputMessage="1" showErrorMessage="1" sqref="C21:D21" xr:uid="{15701D81-4ED0-41AD-AD39-BD7BB8B4F114}">
      <formula1>$M$6:$M$10</formula1>
    </dataValidation>
    <dataValidation type="list" allowBlank="1" showInputMessage="1" showErrorMessage="1" sqref="C19:D19" xr:uid="{E64AC186-54B3-4919-90AA-4BEFC20275CC}">
      <formula1>$L$6:$L$8</formula1>
    </dataValidation>
    <dataValidation type="list" allowBlank="1" showInputMessage="1" showErrorMessage="1" sqref="C18:D18" xr:uid="{1E93D0C9-F30D-4C38-BCC0-FE3CF88D5B59}">
      <formula1>$K$6:$K$11</formula1>
    </dataValidation>
    <dataValidation type="list" allowBlank="1" showInputMessage="1" showErrorMessage="1" sqref="C17:D17" xr:uid="{AC84FE48-C188-45F7-8B89-BA2EBB52F76F}">
      <formula1>$J$6:$J$7</formula1>
    </dataValidation>
    <dataValidation type="list" allowBlank="1" showInputMessage="1" showErrorMessage="1" sqref="C7:D7" xr:uid="{B7FA3C01-51BC-4979-AF9B-1D3A38CF642E}">
      <formula1>$F$6:$F$10</formula1>
    </dataValidation>
    <dataValidation type="list" allowBlank="1" showInputMessage="1" showErrorMessage="1" sqref="C16:D16" xr:uid="{6A83EFBB-7FE9-4E14-85C1-A4EC545DB132}">
      <formula1>$I$6:$I$9</formula1>
    </dataValidation>
    <dataValidation type="list" allowBlank="1" showInputMessage="1" showErrorMessage="1" sqref="C15:D15" xr:uid="{F725B678-8257-4CDB-A387-37160CB45760}">
      <formula1>$H$6:$H$15</formula1>
    </dataValidation>
    <dataValidation type="list" allowBlank="1" showInputMessage="1" showErrorMessage="1" sqref="C14:D14" xr:uid="{00000000-0002-0000-0000-000000000000}">
      <formula1>$G$6:$G$28</formula1>
    </dataValidation>
  </dataValidations>
  <pageMargins left="0.7" right="0.7" top="0.75" bottom="0.75" header="0.3" footer="0.3"/>
  <pageSetup paperSize="9" scale="12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66"/>
  <sheetViews>
    <sheetView showGridLines="0" workbookViewId="0">
      <selection sqref="A1:J2"/>
    </sheetView>
  </sheetViews>
  <sheetFormatPr defaultRowHeight="14.1" customHeight="1" x14ac:dyDescent="0.15"/>
  <cols>
    <col min="1" max="7" width="1.125" style="1" customWidth="1"/>
    <col min="8" max="8" width="13.625" style="1" customWidth="1"/>
    <col min="9" max="9" width="16.375" style="1" customWidth="1"/>
    <col min="10" max="10" width="16.25" style="1" customWidth="1"/>
    <col min="11" max="11" width="6.625" style="1" customWidth="1"/>
    <col min="12" max="12" width="7.5" style="1" customWidth="1"/>
    <col min="13" max="13" width="8.875" style="1" customWidth="1"/>
    <col min="14" max="14" width="4.375" style="1" customWidth="1"/>
    <col min="15" max="15" width="11.125" style="1" customWidth="1"/>
    <col min="16" max="16" width="3.875" style="1" customWidth="1"/>
    <col min="17" max="17" width="18.75" style="1" customWidth="1"/>
    <col min="18" max="18" width="14" style="1" customWidth="1"/>
    <col min="19" max="19" width="6.75" style="1" customWidth="1"/>
    <col min="20" max="16384" width="9" style="1"/>
  </cols>
  <sheetData>
    <row r="1" spans="1:19" ht="29.25" customHeight="1" x14ac:dyDescent="0.15">
      <c r="A1" s="84" t="s">
        <v>20</v>
      </c>
      <c r="B1" s="84"/>
      <c r="C1" s="84"/>
      <c r="D1" s="84"/>
      <c r="E1" s="84"/>
      <c r="F1" s="84"/>
      <c r="G1" s="84"/>
      <c r="H1" s="84"/>
      <c r="I1" s="84"/>
      <c r="J1" s="84"/>
      <c r="K1" s="85" t="s">
        <v>19</v>
      </c>
      <c r="L1" s="85"/>
      <c r="M1" s="85"/>
      <c r="N1" s="85"/>
    </row>
    <row r="2" spans="1:19" ht="17.25" customHeight="1" x14ac:dyDescent="0.15">
      <c r="A2" s="84"/>
      <c r="B2" s="84"/>
      <c r="C2" s="84"/>
      <c r="D2" s="84"/>
      <c r="E2" s="84"/>
      <c r="F2" s="84"/>
      <c r="G2" s="84"/>
      <c r="H2" s="84"/>
      <c r="I2" s="84"/>
      <c r="J2" s="84"/>
      <c r="K2" s="17"/>
      <c r="L2" s="17"/>
      <c r="M2" s="17"/>
      <c r="N2" s="17"/>
    </row>
    <row r="3" spans="1:19" ht="5.25" customHeight="1" x14ac:dyDescent="0.15">
      <c r="A3" s="42"/>
      <c r="B3" s="42"/>
      <c r="C3" s="42"/>
      <c r="D3" s="42"/>
      <c r="E3" s="42"/>
      <c r="F3" s="42"/>
      <c r="G3" s="42"/>
      <c r="H3" s="42"/>
      <c r="I3" s="4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0.45" customHeight="1" x14ac:dyDescent="0.15">
      <c r="A4" s="86" t="s">
        <v>0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7" t="s">
        <v>1</v>
      </c>
      <c r="M4" s="81" t="s">
        <v>2</v>
      </c>
      <c r="N4" s="82"/>
      <c r="O4" s="81" t="s">
        <v>3</v>
      </c>
      <c r="P4" s="82"/>
      <c r="Q4" s="7" t="s">
        <v>4</v>
      </c>
      <c r="R4" s="81" t="s">
        <v>5</v>
      </c>
      <c r="S4" s="83"/>
    </row>
    <row r="5" spans="1:19" ht="15.95" customHeight="1" x14ac:dyDescent="0.15">
      <c r="A5" s="50"/>
      <c r="B5" s="51" t="s">
        <v>22</v>
      </c>
      <c r="C5" s="51"/>
      <c r="D5" s="52"/>
      <c r="E5" s="52"/>
      <c r="F5" s="52"/>
      <c r="G5" s="52"/>
      <c r="H5" s="52"/>
      <c r="I5" s="52"/>
      <c r="J5" s="52"/>
      <c r="K5" s="52"/>
      <c r="L5" s="77" t="s">
        <v>23</v>
      </c>
      <c r="M5" s="13"/>
      <c r="N5" s="34"/>
      <c r="O5" s="13"/>
      <c r="P5" s="38"/>
      <c r="Q5" s="14"/>
      <c r="R5" s="63"/>
      <c r="S5" s="3"/>
    </row>
    <row r="6" spans="1:19" ht="15.95" customHeight="1" x14ac:dyDescent="0.15">
      <c r="A6" s="53"/>
      <c r="B6" s="54"/>
      <c r="C6" s="54"/>
      <c r="D6" s="54"/>
      <c r="E6" s="54"/>
      <c r="F6" s="54"/>
      <c r="G6" s="54"/>
      <c r="H6" s="54"/>
      <c r="I6" s="54"/>
      <c r="J6" s="54"/>
      <c r="K6" s="54"/>
      <c r="L6" s="80"/>
      <c r="M6" s="71">
        <v>1</v>
      </c>
      <c r="N6" s="35"/>
      <c r="O6" s="71"/>
      <c r="P6" s="39"/>
      <c r="Q6" s="15"/>
      <c r="R6" s="64" t="s">
        <v>24</v>
      </c>
      <c r="S6" s="4"/>
    </row>
    <row r="7" spans="1:19" ht="15.95" customHeight="1" x14ac:dyDescent="0.15">
      <c r="A7" s="50"/>
      <c r="B7" s="51"/>
      <c r="C7" s="51" t="s">
        <v>25</v>
      </c>
      <c r="D7" s="52"/>
      <c r="E7" s="52"/>
      <c r="F7" s="52"/>
      <c r="G7" s="52"/>
      <c r="H7" s="52"/>
      <c r="I7" s="52"/>
      <c r="J7" s="52"/>
      <c r="K7" s="52"/>
      <c r="L7" s="77" t="s">
        <v>23</v>
      </c>
      <c r="M7" s="13"/>
      <c r="N7" s="36"/>
      <c r="O7" s="13"/>
      <c r="P7" s="40"/>
      <c r="Q7" s="14"/>
      <c r="R7" s="63"/>
      <c r="S7" s="3"/>
    </row>
    <row r="8" spans="1:19" ht="15.95" customHeight="1" x14ac:dyDescent="0.15">
      <c r="A8" s="53"/>
      <c r="B8" s="54"/>
      <c r="C8" s="54"/>
      <c r="D8" s="54"/>
      <c r="E8" s="54"/>
      <c r="F8" s="54"/>
      <c r="G8" s="54"/>
      <c r="H8" s="54"/>
      <c r="I8" s="54"/>
      <c r="J8" s="54"/>
      <c r="K8" s="54"/>
      <c r="L8" s="80"/>
      <c r="M8" s="71">
        <v>1</v>
      </c>
      <c r="N8" s="35"/>
      <c r="O8" s="71"/>
      <c r="P8" s="39"/>
      <c r="Q8" s="15"/>
      <c r="R8" s="64" t="s">
        <v>26</v>
      </c>
      <c r="S8" s="4"/>
    </row>
    <row r="9" spans="1:19" ht="15.95" customHeight="1" x14ac:dyDescent="0.15">
      <c r="A9" s="50"/>
      <c r="B9" s="51"/>
      <c r="C9" s="51" t="s">
        <v>27</v>
      </c>
      <c r="D9" s="52"/>
      <c r="E9" s="52"/>
      <c r="F9" s="52"/>
      <c r="G9" s="52"/>
      <c r="H9" s="52"/>
      <c r="I9" s="52"/>
      <c r="J9" s="52"/>
      <c r="K9" s="52"/>
      <c r="L9" s="77" t="s">
        <v>23</v>
      </c>
      <c r="M9" s="13"/>
      <c r="N9" s="36"/>
      <c r="O9" s="13"/>
      <c r="P9" s="40"/>
      <c r="Q9" s="14"/>
      <c r="R9" s="63"/>
      <c r="S9" s="3"/>
    </row>
    <row r="10" spans="1:19" ht="15.95" customHeight="1" x14ac:dyDescent="0.15">
      <c r="A10" s="53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80"/>
      <c r="M10" s="71">
        <v>1</v>
      </c>
      <c r="N10" s="35"/>
      <c r="O10" s="71"/>
      <c r="P10" s="39"/>
      <c r="Q10" s="15"/>
      <c r="R10" s="64" t="s">
        <v>28</v>
      </c>
      <c r="S10" s="4"/>
    </row>
    <row r="11" spans="1:19" ht="15.95" customHeight="1" x14ac:dyDescent="0.15">
      <c r="A11" s="50"/>
      <c r="B11" s="51"/>
      <c r="C11" s="51" t="s">
        <v>29</v>
      </c>
      <c r="D11" s="52"/>
      <c r="E11" s="52"/>
      <c r="F11" s="52"/>
      <c r="G11" s="52"/>
      <c r="H11" s="52"/>
      <c r="I11" s="52"/>
      <c r="J11" s="52"/>
      <c r="K11" s="52"/>
      <c r="L11" s="77" t="s">
        <v>23</v>
      </c>
      <c r="M11" s="13"/>
      <c r="N11" s="36"/>
      <c r="O11" s="13"/>
      <c r="P11" s="40"/>
      <c r="Q11" s="14"/>
      <c r="R11" s="63"/>
      <c r="S11" s="3"/>
    </row>
    <row r="12" spans="1:19" ht="15.95" customHeight="1" x14ac:dyDescent="0.15">
      <c r="A12" s="53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80"/>
      <c r="M12" s="71">
        <v>1</v>
      </c>
      <c r="N12" s="35"/>
      <c r="O12" s="71"/>
      <c r="P12" s="39"/>
      <c r="Q12" s="15"/>
      <c r="R12" s="64" t="s">
        <v>30</v>
      </c>
      <c r="S12" s="4"/>
    </row>
    <row r="13" spans="1:19" ht="15.95" customHeight="1" x14ac:dyDescent="0.15">
      <c r="A13" s="50"/>
      <c r="B13" s="51" t="s">
        <v>31</v>
      </c>
      <c r="C13" s="51"/>
      <c r="D13" s="52"/>
      <c r="E13" s="52"/>
      <c r="F13" s="52"/>
      <c r="G13" s="52"/>
      <c r="H13" s="52"/>
      <c r="I13" s="52"/>
      <c r="J13" s="52"/>
      <c r="K13" s="52"/>
      <c r="L13" s="77" t="s">
        <v>23</v>
      </c>
      <c r="M13" s="13"/>
      <c r="N13" s="36"/>
      <c r="O13" s="13"/>
      <c r="P13" s="40"/>
      <c r="Q13" s="14"/>
      <c r="R13" s="63"/>
      <c r="S13" s="3"/>
    </row>
    <row r="14" spans="1:19" ht="15.95" customHeight="1" x14ac:dyDescent="0.15">
      <c r="A14" s="53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80"/>
      <c r="M14" s="71">
        <v>1</v>
      </c>
      <c r="N14" s="35"/>
      <c r="O14" s="71"/>
      <c r="P14" s="39"/>
      <c r="Q14" s="15"/>
      <c r="R14" s="64"/>
      <c r="S14" s="4"/>
    </row>
    <row r="15" spans="1:19" ht="15.95" customHeight="1" x14ac:dyDescent="0.15">
      <c r="A15" s="50"/>
      <c r="B15" s="51"/>
      <c r="C15" s="51" t="s">
        <v>32</v>
      </c>
      <c r="D15" s="52"/>
      <c r="E15" s="52"/>
      <c r="F15" s="52"/>
      <c r="G15" s="52"/>
      <c r="H15" s="52"/>
      <c r="I15" s="52"/>
      <c r="J15" s="52"/>
      <c r="K15" s="52"/>
      <c r="L15" s="77" t="s">
        <v>23</v>
      </c>
      <c r="M15" s="13"/>
      <c r="N15" s="36"/>
      <c r="O15" s="13"/>
      <c r="P15" s="40"/>
      <c r="Q15" s="14"/>
      <c r="R15" s="63"/>
      <c r="S15" s="3"/>
    </row>
    <row r="16" spans="1:19" ht="15.95" customHeight="1" x14ac:dyDescent="0.15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80"/>
      <c r="M16" s="71">
        <v>1</v>
      </c>
      <c r="N16" s="35"/>
      <c r="O16" s="71"/>
      <c r="P16" s="39"/>
      <c r="Q16" s="15"/>
      <c r="R16" s="64" t="s">
        <v>33</v>
      </c>
      <c r="S16" s="4"/>
    </row>
    <row r="17" spans="1:19" ht="15.95" customHeight="1" x14ac:dyDescent="0.15">
      <c r="A17" s="50"/>
      <c r="B17" s="51" t="s">
        <v>34</v>
      </c>
      <c r="C17" s="51"/>
      <c r="D17" s="52"/>
      <c r="E17" s="52"/>
      <c r="F17" s="52"/>
      <c r="G17" s="52"/>
      <c r="H17" s="52"/>
      <c r="I17" s="52"/>
      <c r="J17" s="52"/>
      <c r="K17" s="52"/>
      <c r="L17" s="77" t="s">
        <v>23</v>
      </c>
      <c r="M17" s="13"/>
      <c r="N17" s="36"/>
      <c r="O17" s="13"/>
      <c r="P17" s="40"/>
      <c r="Q17" s="14"/>
      <c r="R17" s="63"/>
      <c r="S17" s="3"/>
    </row>
    <row r="18" spans="1:19" ht="15.95" customHeight="1" x14ac:dyDescent="0.15">
      <c r="A18" s="53"/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80"/>
      <c r="M18" s="71">
        <v>1</v>
      </c>
      <c r="N18" s="35"/>
      <c r="O18" s="71"/>
      <c r="P18" s="39"/>
      <c r="Q18" s="15"/>
      <c r="R18" s="64" t="s">
        <v>35</v>
      </c>
      <c r="S18" s="4"/>
    </row>
    <row r="19" spans="1:19" ht="15.95" customHeight="1" x14ac:dyDescent="0.15">
      <c r="A19" s="50"/>
      <c r="B19" s="51" t="s">
        <v>36</v>
      </c>
      <c r="C19" s="51"/>
      <c r="D19" s="52"/>
      <c r="E19" s="52"/>
      <c r="F19" s="52"/>
      <c r="G19" s="52"/>
      <c r="H19" s="52"/>
      <c r="I19" s="52"/>
      <c r="J19" s="52"/>
      <c r="K19" s="52"/>
      <c r="L19" s="77" t="s">
        <v>23</v>
      </c>
      <c r="M19" s="13"/>
      <c r="N19" s="36"/>
      <c r="O19" s="13"/>
      <c r="P19" s="40"/>
      <c r="Q19" s="14"/>
      <c r="R19" s="63"/>
      <c r="S19" s="3"/>
    </row>
    <row r="20" spans="1:19" ht="15.95" customHeight="1" x14ac:dyDescent="0.15">
      <c r="A20" s="53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80"/>
      <c r="M20" s="71">
        <v>1</v>
      </c>
      <c r="N20" s="35"/>
      <c r="O20" s="71"/>
      <c r="P20" s="39"/>
      <c r="Q20" s="15"/>
      <c r="R20" s="64"/>
      <c r="S20" s="4"/>
    </row>
    <row r="21" spans="1:19" ht="15.95" customHeight="1" x14ac:dyDescent="0.15">
      <c r="A21" s="50"/>
      <c r="B21" s="51" t="s">
        <v>37</v>
      </c>
      <c r="C21" s="51"/>
      <c r="D21" s="52"/>
      <c r="E21" s="52"/>
      <c r="F21" s="52"/>
      <c r="G21" s="52"/>
      <c r="H21" s="52"/>
      <c r="I21" s="52"/>
      <c r="J21" s="52"/>
      <c r="K21" s="52"/>
      <c r="L21" s="77"/>
      <c r="M21" s="13"/>
      <c r="N21" s="36"/>
      <c r="O21" s="13"/>
      <c r="P21" s="40"/>
      <c r="Q21" s="14"/>
      <c r="R21" s="63"/>
      <c r="S21" s="3"/>
    </row>
    <row r="22" spans="1:19" ht="15.95" customHeight="1" x14ac:dyDescent="0.15">
      <c r="A22" s="53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80"/>
      <c r="M22" s="71"/>
      <c r="N22" s="35"/>
      <c r="O22" s="71"/>
      <c r="P22" s="39"/>
      <c r="Q22" s="15"/>
      <c r="R22" s="64"/>
      <c r="S22" s="4"/>
    </row>
    <row r="23" spans="1:19" ht="15.95" customHeight="1" x14ac:dyDescent="0.15">
      <c r="A23" s="50"/>
      <c r="B23" s="51" t="s">
        <v>38</v>
      </c>
      <c r="C23" s="51"/>
      <c r="D23" s="52"/>
      <c r="E23" s="52"/>
      <c r="F23" s="52"/>
      <c r="G23" s="52"/>
      <c r="H23" s="52"/>
      <c r="I23" s="52"/>
      <c r="J23" s="52"/>
      <c r="K23" s="52"/>
      <c r="L23" s="77"/>
      <c r="M23" s="13"/>
      <c r="N23" s="36"/>
      <c r="O23" s="13"/>
      <c r="P23" s="40"/>
      <c r="Q23" s="14"/>
      <c r="R23" s="63"/>
      <c r="S23" s="3"/>
    </row>
    <row r="24" spans="1:19" ht="15.95" customHeight="1" x14ac:dyDescent="0.15">
      <c r="A24" s="53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80"/>
      <c r="M24" s="71"/>
      <c r="N24" s="35"/>
      <c r="O24" s="71"/>
      <c r="P24" s="39"/>
      <c r="Q24" s="15"/>
      <c r="R24" s="64"/>
      <c r="S24" s="4"/>
    </row>
    <row r="25" spans="1:19" ht="15.95" customHeight="1" x14ac:dyDescent="0.15">
      <c r="A25" s="50"/>
      <c r="B25" s="51" t="s">
        <v>39</v>
      </c>
      <c r="C25" s="51"/>
      <c r="D25" s="52"/>
      <c r="E25" s="52"/>
      <c r="F25" s="52"/>
      <c r="G25" s="52"/>
      <c r="H25" s="52"/>
      <c r="I25" s="52"/>
      <c r="J25" s="52"/>
      <c r="K25" s="52"/>
      <c r="L25" s="77" t="s">
        <v>23</v>
      </c>
      <c r="M25" s="13"/>
      <c r="N25" s="36"/>
      <c r="O25" s="13"/>
      <c r="P25" s="40"/>
      <c r="Q25" s="14"/>
      <c r="R25" s="63"/>
      <c r="S25" s="3"/>
    </row>
    <row r="26" spans="1:19" ht="15.95" customHeight="1" x14ac:dyDescent="0.15">
      <c r="A26" s="53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80"/>
      <c r="M26" s="71">
        <v>1</v>
      </c>
      <c r="N26" s="35"/>
      <c r="O26" s="71"/>
      <c r="P26" s="39"/>
      <c r="Q26" s="15"/>
      <c r="R26" s="64"/>
      <c r="S26" s="4"/>
    </row>
    <row r="27" spans="1:19" ht="15.95" customHeight="1" x14ac:dyDescent="0.15">
      <c r="A27" s="50"/>
      <c r="B27" s="51"/>
      <c r="C27" s="51"/>
      <c r="D27" s="52" t="s">
        <v>40</v>
      </c>
      <c r="E27" s="52"/>
      <c r="F27" s="52"/>
      <c r="G27" s="52"/>
      <c r="H27" s="52"/>
      <c r="I27" s="52"/>
      <c r="J27" s="52"/>
      <c r="K27" s="52"/>
      <c r="L27" s="77" t="s">
        <v>23</v>
      </c>
      <c r="M27" s="13"/>
      <c r="N27" s="36"/>
      <c r="O27" s="13"/>
      <c r="P27" s="40"/>
      <c r="Q27" s="14"/>
      <c r="R27" s="63"/>
      <c r="S27" s="3"/>
    </row>
    <row r="28" spans="1:19" ht="15.95" customHeight="1" x14ac:dyDescent="0.15">
      <c r="A28" s="53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80"/>
      <c r="M28" s="71">
        <v>1</v>
      </c>
      <c r="N28" s="35"/>
      <c r="O28" s="71"/>
      <c r="P28" s="39"/>
      <c r="Q28" s="15"/>
      <c r="R28" s="64"/>
      <c r="S28" s="4"/>
    </row>
    <row r="29" spans="1:19" ht="15.95" customHeight="1" x14ac:dyDescent="0.15">
      <c r="A29" s="50"/>
      <c r="B29" s="51" t="s">
        <v>41</v>
      </c>
      <c r="C29" s="51"/>
      <c r="D29" s="52"/>
      <c r="E29" s="52"/>
      <c r="F29" s="52"/>
      <c r="G29" s="52"/>
      <c r="H29" s="52"/>
      <c r="I29" s="52"/>
      <c r="J29" s="52"/>
      <c r="K29" s="52"/>
      <c r="L29" s="77"/>
      <c r="M29" s="13"/>
      <c r="N29" s="36"/>
      <c r="O29" s="13"/>
      <c r="P29" s="40"/>
      <c r="Q29" s="14"/>
      <c r="R29" s="63"/>
      <c r="S29" s="3"/>
    </row>
    <row r="30" spans="1:19" ht="15.95" customHeight="1" x14ac:dyDescent="0.15">
      <c r="A30" s="53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80"/>
      <c r="M30" s="71"/>
      <c r="N30" s="35"/>
      <c r="O30" s="71"/>
      <c r="P30" s="39"/>
      <c r="Q30" s="15"/>
      <c r="R30" s="64"/>
      <c r="S30" s="4"/>
    </row>
    <row r="31" spans="1:19" ht="15.95" customHeight="1" x14ac:dyDescent="0.15">
      <c r="A31" s="50"/>
      <c r="B31" s="51" t="s">
        <v>42</v>
      </c>
      <c r="C31" s="51"/>
      <c r="D31" s="52"/>
      <c r="E31" s="52"/>
      <c r="F31" s="52"/>
      <c r="G31" s="52"/>
      <c r="H31" s="52"/>
      <c r="I31" s="52"/>
      <c r="J31" s="52"/>
      <c r="K31" s="52"/>
      <c r="L31" s="77"/>
      <c r="M31" s="13"/>
      <c r="N31" s="36"/>
      <c r="O31" s="13"/>
      <c r="P31" s="40"/>
      <c r="Q31" s="14"/>
      <c r="R31" s="63"/>
      <c r="S31" s="3"/>
    </row>
    <row r="32" spans="1:19" ht="15.95" customHeight="1" x14ac:dyDescent="0.15">
      <c r="A32" s="55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78"/>
      <c r="M32" s="72"/>
      <c r="N32" s="37"/>
      <c r="O32" s="72"/>
      <c r="P32" s="41"/>
      <c r="Q32" s="16"/>
      <c r="R32" s="65"/>
      <c r="S32" s="5"/>
    </row>
    <row r="33" spans="1:19" ht="14.1" customHeight="1" x14ac:dyDescent="0.15">
      <c r="A33" s="79" t="s">
        <v>21</v>
      </c>
      <c r="B33" s="79"/>
      <c r="C33" s="79"/>
      <c r="D33" s="79"/>
      <c r="E33" s="79"/>
      <c r="F33" s="79"/>
      <c r="G33" s="79"/>
      <c r="H33" s="79"/>
      <c r="J33" s="1" t="s">
        <v>8</v>
      </c>
    </row>
    <row r="34" spans="1:19" ht="29.25" customHeight="1" x14ac:dyDescent="0.15">
      <c r="A34" s="84" t="s">
        <v>20</v>
      </c>
      <c r="B34" s="84"/>
      <c r="C34" s="84"/>
      <c r="D34" s="84"/>
      <c r="E34" s="84"/>
      <c r="F34" s="84"/>
      <c r="G34" s="84"/>
      <c r="H34" s="84"/>
      <c r="I34" s="84"/>
      <c r="J34" s="84"/>
      <c r="K34" s="85" t="s">
        <v>19</v>
      </c>
      <c r="L34" s="85"/>
      <c r="M34" s="85"/>
      <c r="N34" s="85"/>
    </row>
    <row r="35" spans="1:19" ht="17.25" customHeight="1" x14ac:dyDescent="0.15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17"/>
      <c r="L35" s="17"/>
      <c r="M35" s="17"/>
      <c r="N35" s="17"/>
    </row>
    <row r="36" spans="1:19" ht="5.25" customHeight="1" x14ac:dyDescent="0.15">
      <c r="A36" s="42"/>
      <c r="B36" s="42"/>
      <c r="C36" s="42"/>
      <c r="D36" s="42"/>
      <c r="E36" s="42"/>
      <c r="F36" s="42"/>
      <c r="G36" s="42"/>
      <c r="H36" s="42"/>
      <c r="I36" s="4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20.45" customHeight="1" x14ac:dyDescent="0.15">
      <c r="A37" s="86" t="s">
        <v>0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7" t="s">
        <v>1</v>
      </c>
      <c r="M37" s="81" t="s">
        <v>2</v>
      </c>
      <c r="N37" s="82"/>
      <c r="O37" s="81" t="s">
        <v>3</v>
      </c>
      <c r="P37" s="82"/>
      <c r="Q37" s="7" t="s">
        <v>4</v>
      </c>
      <c r="R37" s="81" t="s">
        <v>5</v>
      </c>
      <c r="S37" s="83"/>
    </row>
    <row r="38" spans="1:19" ht="15.95" customHeight="1" x14ac:dyDescent="0.15">
      <c r="A38" s="50"/>
      <c r="B38" s="51" t="s">
        <v>44</v>
      </c>
      <c r="C38" s="51"/>
      <c r="D38" s="52"/>
      <c r="E38" s="52"/>
      <c r="F38" s="52"/>
      <c r="G38" s="52"/>
      <c r="H38" s="52"/>
      <c r="I38" s="52"/>
      <c r="J38" s="52"/>
      <c r="K38" s="52"/>
      <c r="L38" s="77" t="s">
        <v>23</v>
      </c>
      <c r="M38" s="13"/>
      <c r="N38" s="34"/>
      <c r="O38" s="13"/>
      <c r="P38" s="38"/>
      <c r="Q38" s="14"/>
      <c r="R38" s="63"/>
      <c r="S38" s="3"/>
    </row>
    <row r="39" spans="1:19" ht="15.95" customHeight="1" x14ac:dyDescent="0.15">
      <c r="A39" s="53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80"/>
      <c r="M39" s="71">
        <v>1</v>
      </c>
      <c r="N39" s="35"/>
      <c r="O39" s="71"/>
      <c r="P39" s="39"/>
      <c r="Q39" s="15"/>
      <c r="R39" s="64"/>
      <c r="S39" s="4"/>
    </row>
    <row r="40" spans="1:19" ht="15.95" customHeight="1" x14ac:dyDescent="0.15">
      <c r="A40" s="50"/>
      <c r="B40" s="51" t="s">
        <v>45</v>
      </c>
      <c r="C40" s="51"/>
      <c r="D40" s="52"/>
      <c r="E40" s="52"/>
      <c r="F40" s="52"/>
      <c r="G40" s="52"/>
      <c r="H40" s="52"/>
      <c r="I40" s="52"/>
      <c r="J40" s="52"/>
      <c r="K40" s="52"/>
      <c r="L40" s="77"/>
      <c r="M40" s="13"/>
      <c r="N40" s="36"/>
      <c r="O40" s="13"/>
      <c r="P40" s="40"/>
      <c r="Q40" s="14"/>
      <c r="R40" s="63"/>
      <c r="S40" s="3"/>
    </row>
    <row r="41" spans="1:19" ht="15.95" customHeight="1" x14ac:dyDescent="0.15">
      <c r="A41" s="53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80"/>
      <c r="M41" s="71"/>
      <c r="N41" s="35"/>
      <c r="O41" s="71"/>
      <c r="P41" s="39"/>
      <c r="Q41" s="15"/>
      <c r="R41" s="64"/>
      <c r="S41" s="4"/>
    </row>
    <row r="42" spans="1:19" ht="15.95" customHeight="1" x14ac:dyDescent="0.15">
      <c r="A42" s="50"/>
      <c r="B42" s="51" t="s">
        <v>46</v>
      </c>
      <c r="C42" s="51"/>
      <c r="D42" s="52"/>
      <c r="E42" s="52"/>
      <c r="F42" s="52"/>
      <c r="G42" s="52"/>
      <c r="H42" s="52"/>
      <c r="I42" s="52"/>
      <c r="J42" s="52"/>
      <c r="K42" s="52"/>
      <c r="L42" s="77"/>
      <c r="M42" s="13"/>
      <c r="N42" s="36"/>
      <c r="O42" s="13"/>
      <c r="P42" s="40"/>
      <c r="Q42" s="14"/>
      <c r="R42" s="63"/>
      <c r="S42" s="3"/>
    </row>
    <row r="43" spans="1:19" ht="15.95" customHeight="1" x14ac:dyDescent="0.15">
      <c r="A43" s="53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80"/>
      <c r="M43" s="71"/>
      <c r="N43" s="35"/>
      <c r="O43" s="71"/>
      <c r="P43" s="39"/>
      <c r="Q43" s="15"/>
      <c r="R43" s="64"/>
      <c r="S43" s="4"/>
    </row>
    <row r="44" spans="1:19" ht="15.95" customHeight="1" x14ac:dyDescent="0.15">
      <c r="A44" s="50"/>
      <c r="B44" s="51" t="s">
        <v>47</v>
      </c>
      <c r="C44" s="51"/>
      <c r="D44" s="52"/>
      <c r="E44" s="52"/>
      <c r="F44" s="52"/>
      <c r="G44" s="52"/>
      <c r="H44" s="52"/>
      <c r="I44" s="52"/>
      <c r="J44" s="52"/>
      <c r="K44" s="52"/>
      <c r="L44" s="77"/>
      <c r="M44" s="13"/>
      <c r="N44" s="36"/>
      <c r="O44" s="13"/>
      <c r="P44" s="40"/>
      <c r="Q44" s="14"/>
      <c r="R44" s="63"/>
      <c r="S44" s="3"/>
    </row>
    <row r="45" spans="1:19" ht="15.95" customHeight="1" x14ac:dyDescent="0.15">
      <c r="A45" s="53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80"/>
      <c r="M45" s="71"/>
      <c r="N45" s="35"/>
      <c r="O45" s="71"/>
      <c r="P45" s="39"/>
      <c r="Q45" s="15"/>
      <c r="R45" s="64"/>
      <c r="S45" s="4"/>
    </row>
    <row r="46" spans="1:19" ht="15.95" customHeight="1" x14ac:dyDescent="0.15">
      <c r="A46" s="50"/>
      <c r="B46" s="51" t="s">
        <v>48</v>
      </c>
      <c r="C46" s="51"/>
      <c r="D46" s="52"/>
      <c r="E46" s="52"/>
      <c r="F46" s="52"/>
      <c r="G46" s="52"/>
      <c r="H46" s="52"/>
      <c r="I46" s="52"/>
      <c r="J46" s="52"/>
      <c r="K46" s="52"/>
      <c r="L46" s="77"/>
      <c r="M46" s="13"/>
      <c r="N46" s="36"/>
      <c r="O46" s="13"/>
      <c r="P46" s="40"/>
      <c r="Q46" s="14"/>
      <c r="R46" s="63"/>
      <c r="S46" s="3"/>
    </row>
    <row r="47" spans="1:19" ht="15.95" customHeight="1" x14ac:dyDescent="0.15">
      <c r="A47" s="53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80"/>
      <c r="M47" s="71"/>
      <c r="N47" s="35"/>
      <c r="O47" s="71"/>
      <c r="P47" s="39"/>
      <c r="Q47" s="15"/>
      <c r="R47" s="64"/>
      <c r="S47" s="4"/>
    </row>
    <row r="48" spans="1:19" ht="15.95" customHeight="1" x14ac:dyDescent="0.15">
      <c r="A48" s="50"/>
      <c r="B48" s="51"/>
      <c r="C48" s="51"/>
      <c r="D48" s="52"/>
      <c r="E48" s="52"/>
      <c r="F48" s="52"/>
      <c r="G48" s="52"/>
      <c r="H48" s="52"/>
      <c r="I48" s="52"/>
      <c r="J48" s="52"/>
      <c r="K48" s="52"/>
      <c r="L48" s="77"/>
      <c r="M48" s="13"/>
      <c r="N48" s="36"/>
      <c r="O48" s="13"/>
      <c r="P48" s="40"/>
      <c r="Q48" s="14"/>
      <c r="R48" s="63"/>
      <c r="S48" s="3"/>
    </row>
    <row r="49" spans="1:19" ht="15.95" customHeight="1" x14ac:dyDescent="0.15">
      <c r="A49" s="53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80"/>
      <c r="M49" s="71"/>
      <c r="N49" s="35"/>
      <c r="O49" s="71"/>
      <c r="P49" s="39"/>
      <c r="Q49" s="15"/>
      <c r="R49" s="64"/>
      <c r="S49" s="4"/>
    </row>
    <row r="50" spans="1:19" ht="15.95" customHeight="1" x14ac:dyDescent="0.15">
      <c r="A50" s="50"/>
      <c r="B50" s="51"/>
      <c r="C50" s="51"/>
      <c r="D50" s="52"/>
      <c r="E50" s="52"/>
      <c r="F50" s="52"/>
      <c r="G50" s="52"/>
      <c r="H50" s="52"/>
      <c r="I50" s="52"/>
      <c r="J50" s="52"/>
      <c r="K50" s="52"/>
      <c r="L50" s="77"/>
      <c r="M50" s="13"/>
      <c r="N50" s="36"/>
      <c r="O50" s="13"/>
      <c r="P50" s="40"/>
      <c r="Q50" s="14"/>
      <c r="R50" s="63"/>
      <c r="S50" s="3"/>
    </row>
    <row r="51" spans="1:19" ht="15.95" customHeight="1" x14ac:dyDescent="0.15">
      <c r="A51" s="53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80"/>
      <c r="M51" s="71"/>
      <c r="N51" s="35"/>
      <c r="O51" s="71"/>
      <c r="P51" s="39"/>
      <c r="Q51" s="15"/>
      <c r="R51" s="64"/>
      <c r="S51" s="4"/>
    </row>
    <row r="52" spans="1:19" ht="15.95" customHeight="1" x14ac:dyDescent="0.15">
      <c r="A52" s="50"/>
      <c r="B52" s="51"/>
      <c r="C52" s="51"/>
      <c r="D52" s="52"/>
      <c r="E52" s="52"/>
      <c r="F52" s="52"/>
      <c r="G52" s="52"/>
      <c r="H52" s="52"/>
      <c r="I52" s="52"/>
      <c r="J52" s="52"/>
      <c r="K52" s="52"/>
      <c r="L52" s="77"/>
      <c r="M52" s="13"/>
      <c r="N52" s="36"/>
      <c r="O52" s="13"/>
      <c r="P52" s="40"/>
      <c r="Q52" s="14"/>
      <c r="R52" s="63"/>
      <c r="S52" s="3"/>
    </row>
    <row r="53" spans="1:19" ht="15.95" customHeight="1" x14ac:dyDescent="0.15">
      <c r="A53" s="53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80"/>
      <c r="M53" s="71"/>
      <c r="N53" s="35"/>
      <c r="O53" s="71"/>
      <c r="P53" s="39"/>
      <c r="Q53" s="15"/>
      <c r="R53" s="64"/>
      <c r="S53" s="4"/>
    </row>
    <row r="54" spans="1:19" ht="15.95" customHeight="1" x14ac:dyDescent="0.15">
      <c r="A54" s="50"/>
      <c r="B54" s="51"/>
      <c r="C54" s="51"/>
      <c r="D54" s="52"/>
      <c r="E54" s="52"/>
      <c r="F54" s="52"/>
      <c r="G54" s="52"/>
      <c r="H54" s="52"/>
      <c r="I54" s="52"/>
      <c r="J54" s="52"/>
      <c r="K54" s="52"/>
      <c r="L54" s="77"/>
      <c r="M54" s="13"/>
      <c r="N54" s="36"/>
      <c r="O54" s="13"/>
      <c r="P54" s="40"/>
      <c r="Q54" s="14"/>
      <c r="R54" s="63"/>
      <c r="S54" s="3"/>
    </row>
    <row r="55" spans="1:19" ht="15.95" customHeight="1" x14ac:dyDescent="0.15">
      <c r="A55" s="53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80"/>
      <c r="M55" s="71"/>
      <c r="N55" s="35"/>
      <c r="O55" s="71"/>
      <c r="P55" s="39"/>
      <c r="Q55" s="15"/>
      <c r="R55" s="64"/>
      <c r="S55" s="4"/>
    </row>
    <row r="56" spans="1:19" ht="15.95" customHeight="1" x14ac:dyDescent="0.15">
      <c r="A56" s="50"/>
      <c r="B56" s="51"/>
      <c r="C56" s="51"/>
      <c r="D56" s="52"/>
      <c r="E56" s="52"/>
      <c r="F56" s="52"/>
      <c r="G56" s="52"/>
      <c r="H56" s="52"/>
      <c r="I56" s="52"/>
      <c r="J56" s="52"/>
      <c r="K56" s="52"/>
      <c r="L56" s="77"/>
      <c r="M56" s="13"/>
      <c r="N56" s="36"/>
      <c r="O56" s="13"/>
      <c r="P56" s="40"/>
      <c r="Q56" s="14"/>
      <c r="R56" s="63"/>
      <c r="S56" s="3"/>
    </row>
    <row r="57" spans="1:19" ht="15.95" customHeight="1" x14ac:dyDescent="0.15">
      <c r="A57" s="53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80"/>
      <c r="M57" s="71"/>
      <c r="N57" s="35"/>
      <c r="O57" s="71"/>
      <c r="P57" s="39"/>
      <c r="Q57" s="15"/>
      <c r="R57" s="64"/>
      <c r="S57" s="4"/>
    </row>
    <row r="58" spans="1:19" ht="15.95" customHeight="1" x14ac:dyDescent="0.15">
      <c r="A58" s="50"/>
      <c r="B58" s="51"/>
      <c r="C58" s="51"/>
      <c r="D58" s="52"/>
      <c r="E58" s="52"/>
      <c r="F58" s="52"/>
      <c r="G58" s="52"/>
      <c r="H58" s="52"/>
      <c r="I58" s="52"/>
      <c r="J58" s="52"/>
      <c r="K58" s="52"/>
      <c r="L58" s="77"/>
      <c r="M58" s="13"/>
      <c r="N58" s="36"/>
      <c r="O58" s="13"/>
      <c r="P58" s="40"/>
      <c r="Q58" s="14"/>
      <c r="R58" s="63"/>
      <c r="S58" s="3"/>
    </row>
    <row r="59" spans="1:19" ht="15.95" customHeight="1" x14ac:dyDescent="0.15">
      <c r="A59" s="5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80"/>
      <c r="M59" s="71"/>
      <c r="N59" s="35"/>
      <c r="O59" s="71"/>
      <c r="P59" s="39"/>
      <c r="Q59" s="15"/>
      <c r="R59" s="64"/>
      <c r="S59" s="4"/>
    </row>
    <row r="60" spans="1:19" ht="15.95" customHeight="1" x14ac:dyDescent="0.15">
      <c r="A60" s="50"/>
      <c r="B60" s="51"/>
      <c r="C60" s="51"/>
      <c r="D60" s="52"/>
      <c r="E60" s="52"/>
      <c r="F60" s="52"/>
      <c r="G60" s="52"/>
      <c r="H60" s="52"/>
      <c r="I60" s="52"/>
      <c r="J60" s="52"/>
      <c r="K60" s="52"/>
      <c r="L60" s="77"/>
      <c r="M60" s="13"/>
      <c r="N60" s="36"/>
      <c r="O60" s="13"/>
      <c r="P60" s="40"/>
      <c r="Q60" s="14"/>
      <c r="R60" s="63"/>
      <c r="S60" s="3"/>
    </row>
    <row r="61" spans="1:19" ht="15.95" customHeight="1" x14ac:dyDescent="0.15">
      <c r="A61" s="53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80"/>
      <c r="M61" s="71"/>
      <c r="N61" s="35"/>
      <c r="O61" s="71"/>
      <c r="P61" s="39"/>
      <c r="Q61" s="15"/>
      <c r="R61" s="64"/>
      <c r="S61" s="4"/>
    </row>
    <row r="62" spans="1:19" ht="15.95" customHeight="1" x14ac:dyDescent="0.15">
      <c r="A62" s="50"/>
      <c r="B62" s="51"/>
      <c r="C62" s="51"/>
      <c r="D62" s="52"/>
      <c r="E62" s="52"/>
      <c r="F62" s="52"/>
      <c r="G62" s="52"/>
      <c r="H62" s="52"/>
      <c r="I62" s="52"/>
      <c r="J62" s="52"/>
      <c r="K62" s="52"/>
      <c r="L62" s="77"/>
      <c r="M62" s="13"/>
      <c r="N62" s="36"/>
      <c r="O62" s="13"/>
      <c r="P62" s="40"/>
      <c r="Q62" s="14"/>
      <c r="R62" s="63"/>
      <c r="S62" s="3"/>
    </row>
    <row r="63" spans="1:19" ht="15.95" customHeight="1" x14ac:dyDescent="0.15">
      <c r="A63" s="53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80"/>
      <c r="M63" s="71"/>
      <c r="N63" s="35"/>
      <c r="O63" s="71"/>
      <c r="P63" s="39"/>
      <c r="Q63" s="15"/>
      <c r="R63" s="64"/>
      <c r="S63" s="4"/>
    </row>
    <row r="64" spans="1:19" ht="15.95" customHeight="1" x14ac:dyDescent="0.15">
      <c r="A64" s="50"/>
      <c r="B64" s="51"/>
      <c r="C64" s="51"/>
      <c r="D64" s="52"/>
      <c r="E64" s="52"/>
      <c r="F64" s="52"/>
      <c r="G64" s="52"/>
      <c r="H64" s="52"/>
      <c r="I64" s="52"/>
      <c r="J64" s="52"/>
      <c r="K64" s="52"/>
      <c r="L64" s="77"/>
      <c r="M64" s="13"/>
      <c r="N64" s="36"/>
      <c r="O64" s="13"/>
      <c r="P64" s="40"/>
      <c r="Q64" s="14"/>
      <c r="R64" s="63"/>
      <c r="S64" s="3"/>
    </row>
    <row r="65" spans="1:19" ht="15.95" customHeight="1" x14ac:dyDescent="0.1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78"/>
      <c r="M65" s="72"/>
      <c r="N65" s="37"/>
      <c r="O65" s="72"/>
      <c r="P65" s="41"/>
      <c r="Q65" s="16"/>
      <c r="R65" s="65"/>
      <c r="S65" s="5"/>
    </row>
    <row r="66" spans="1:19" ht="14.1" customHeight="1" x14ac:dyDescent="0.15">
      <c r="A66" s="79" t="s">
        <v>43</v>
      </c>
      <c r="B66" s="79"/>
      <c r="C66" s="79"/>
      <c r="D66" s="79"/>
      <c r="E66" s="79"/>
      <c r="F66" s="79"/>
      <c r="G66" s="79"/>
      <c r="H66" s="79"/>
      <c r="J66" s="1" t="s">
        <v>8</v>
      </c>
    </row>
  </sheetData>
  <mergeCells count="42">
    <mergeCell ref="A1:J2"/>
    <mergeCell ref="K1:N1"/>
    <mergeCell ref="A4:K4"/>
    <mergeCell ref="M4:N4"/>
    <mergeCell ref="O4:P4"/>
    <mergeCell ref="R4:S4"/>
    <mergeCell ref="L5:L6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A33:H33"/>
    <mergeCell ref="A34:J35"/>
    <mergeCell ref="K34:N34"/>
    <mergeCell ref="A37:K37"/>
    <mergeCell ref="M37:N37"/>
    <mergeCell ref="O37:P37"/>
    <mergeCell ref="R37:S37"/>
    <mergeCell ref="L38:L39"/>
    <mergeCell ref="L40:L41"/>
    <mergeCell ref="L42:L43"/>
    <mergeCell ref="L44:L45"/>
    <mergeCell ref="L46:L47"/>
    <mergeCell ref="L48:L49"/>
    <mergeCell ref="L50:L51"/>
    <mergeCell ref="L52:L53"/>
    <mergeCell ref="L64:L65"/>
    <mergeCell ref="A66:H66"/>
    <mergeCell ref="L54:L55"/>
    <mergeCell ref="L56:L57"/>
    <mergeCell ref="L58:L59"/>
    <mergeCell ref="L60:L61"/>
    <mergeCell ref="L62:L63"/>
  </mergeCells>
  <phoneticPr fontId="4"/>
  <pageMargins left="0.59055118110236227" right="0.39370078740157483" top="0.98425196850393704" bottom="0.47244094488188981" header="0.51181102362204722" footer="0.1968503937007874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165"/>
  <sheetViews>
    <sheetView showGridLines="0" workbookViewId="0">
      <selection sqref="A1:K1"/>
    </sheetView>
  </sheetViews>
  <sheetFormatPr defaultRowHeight="14.1" customHeight="1" x14ac:dyDescent="0.15"/>
  <cols>
    <col min="1" max="7" width="1.125" style="1" customWidth="1"/>
    <col min="8" max="8" width="13.625" style="1" customWidth="1"/>
    <col min="9" max="9" width="16.375" style="1" customWidth="1"/>
    <col min="10" max="10" width="2.5" style="1" customWidth="1"/>
    <col min="11" max="11" width="7.5" style="1" customWidth="1"/>
    <col min="12" max="12" width="5.25" style="1" customWidth="1"/>
    <col min="13" max="13" width="3.875" style="1" customWidth="1"/>
    <col min="14" max="14" width="4.125" style="1" customWidth="1"/>
    <col min="15" max="15" width="10.875" style="1" customWidth="1"/>
    <col min="16" max="16" width="3.875" style="1" customWidth="1"/>
    <col min="17" max="17" width="4.25" style="1" customWidth="1"/>
    <col min="18" max="18" width="5" style="1" customWidth="1"/>
    <col min="19" max="19" width="9.5" style="1" customWidth="1"/>
    <col min="20" max="20" width="13" style="6" customWidth="1"/>
    <col min="21" max="21" width="3.75" style="1" customWidth="1"/>
    <col min="22" max="22" width="12.875" style="1" customWidth="1"/>
    <col min="23" max="23" width="11.625" style="1" customWidth="1"/>
    <col min="24" max="16384" width="9" style="1"/>
  </cols>
  <sheetData>
    <row r="1" spans="1:23" ht="29.25" customHeight="1" x14ac:dyDescent="0.2">
      <c r="A1" s="107" t="s">
        <v>25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8"/>
      <c r="M1" s="8"/>
      <c r="N1" s="85" t="s">
        <v>51</v>
      </c>
      <c r="O1" s="85"/>
      <c r="P1" s="85"/>
    </row>
    <row r="2" spans="1:23" ht="17.25" customHeight="1" x14ac:dyDescent="0.15">
      <c r="A2" s="84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2" t="s">
        <v>17</v>
      </c>
      <c r="M2" s="44"/>
      <c r="N2" s="62" t="s">
        <v>50</v>
      </c>
      <c r="O2" s="44">
        <v>-1</v>
      </c>
      <c r="P2" s="59"/>
      <c r="Q2" s="43" t="s">
        <v>18</v>
      </c>
      <c r="R2" s="45"/>
      <c r="V2" s="69">
        <v>1</v>
      </c>
      <c r="W2" s="18" t="s">
        <v>23</v>
      </c>
    </row>
    <row r="3" spans="1:23" ht="5.25" customHeight="1" x14ac:dyDescent="0.15">
      <c r="A3" s="42"/>
      <c r="B3" s="42"/>
      <c r="C3" s="42"/>
      <c r="D3" s="42"/>
      <c r="E3" s="42"/>
      <c r="F3" s="42"/>
      <c r="G3" s="42"/>
      <c r="H3" s="42"/>
      <c r="I3" s="4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20.45" customHeight="1" x14ac:dyDescent="0.15">
      <c r="A4" s="86" t="s">
        <v>9</v>
      </c>
      <c r="B4" s="87"/>
      <c r="C4" s="87"/>
      <c r="D4" s="87"/>
      <c r="E4" s="87"/>
      <c r="F4" s="87"/>
      <c r="G4" s="87"/>
      <c r="H4" s="87"/>
      <c r="I4" s="87"/>
      <c r="J4" s="87"/>
      <c r="K4" s="7" t="s">
        <v>1</v>
      </c>
      <c r="L4" s="81" t="s">
        <v>2</v>
      </c>
      <c r="M4" s="87"/>
      <c r="N4" s="82"/>
      <c r="O4" s="81" t="s">
        <v>3</v>
      </c>
      <c r="P4" s="82"/>
      <c r="Q4" s="81" t="s">
        <v>4</v>
      </c>
      <c r="R4" s="87"/>
      <c r="S4" s="82"/>
      <c r="T4" s="81" t="s">
        <v>5</v>
      </c>
      <c r="U4" s="87"/>
      <c r="V4" s="81" t="s">
        <v>6</v>
      </c>
      <c r="W4" s="83"/>
    </row>
    <row r="5" spans="1:23" ht="15.95" customHeight="1" x14ac:dyDescent="0.15">
      <c r="A5" s="50"/>
      <c r="B5" s="51" t="s">
        <v>52</v>
      </c>
      <c r="C5" s="51"/>
      <c r="D5" s="52"/>
      <c r="E5" s="52"/>
      <c r="F5" s="52"/>
      <c r="G5" s="52"/>
      <c r="H5" s="52"/>
      <c r="I5" s="52"/>
      <c r="J5" s="52"/>
      <c r="K5" s="77" t="s">
        <v>23</v>
      </c>
      <c r="L5" s="88"/>
      <c r="M5" s="89"/>
      <c r="N5" s="34"/>
      <c r="O5" s="13"/>
      <c r="P5" s="38"/>
      <c r="Q5" s="90"/>
      <c r="R5" s="91"/>
      <c r="S5" s="92"/>
      <c r="T5" s="66"/>
      <c r="U5" s="9"/>
      <c r="V5" s="93"/>
      <c r="W5" s="94"/>
    </row>
    <row r="6" spans="1:23" ht="15.95" customHeight="1" x14ac:dyDescent="0.15">
      <c r="A6" s="53"/>
      <c r="B6" s="54"/>
      <c r="C6" s="54"/>
      <c r="D6" s="54"/>
      <c r="E6" s="54"/>
      <c r="F6" s="54"/>
      <c r="G6" s="54"/>
      <c r="H6" s="54"/>
      <c r="I6" s="54"/>
      <c r="J6" s="54"/>
      <c r="K6" s="80"/>
      <c r="L6" s="95">
        <v>1</v>
      </c>
      <c r="M6" s="96"/>
      <c r="N6" s="35"/>
      <c r="O6" s="71"/>
      <c r="P6" s="39"/>
      <c r="Q6" s="95"/>
      <c r="R6" s="97"/>
      <c r="S6" s="98"/>
      <c r="T6" s="67" t="s">
        <v>53</v>
      </c>
      <c r="U6" s="10"/>
      <c r="V6" s="99"/>
      <c r="W6" s="100"/>
    </row>
    <row r="7" spans="1:23" ht="15.95" customHeight="1" x14ac:dyDescent="0.15">
      <c r="A7" s="50"/>
      <c r="B7" s="51" t="s">
        <v>54</v>
      </c>
      <c r="C7" s="51"/>
      <c r="D7" s="52"/>
      <c r="E7" s="52"/>
      <c r="F7" s="52"/>
      <c r="G7" s="52"/>
      <c r="H7" s="52"/>
      <c r="I7" s="52"/>
      <c r="J7" s="52"/>
      <c r="K7" s="77" t="s">
        <v>23</v>
      </c>
      <c r="L7" s="88"/>
      <c r="M7" s="89"/>
      <c r="N7" s="36"/>
      <c r="O7" s="13"/>
      <c r="P7" s="40"/>
      <c r="Q7" s="90"/>
      <c r="R7" s="91"/>
      <c r="S7" s="92"/>
      <c r="T7" s="66"/>
      <c r="U7" s="9"/>
      <c r="V7" s="93"/>
      <c r="W7" s="94"/>
    </row>
    <row r="8" spans="1:23" ht="15.95" customHeight="1" x14ac:dyDescent="0.15">
      <c r="A8" s="53"/>
      <c r="B8" s="54"/>
      <c r="C8" s="54"/>
      <c r="D8" s="54"/>
      <c r="E8" s="54"/>
      <c r="F8" s="54"/>
      <c r="G8" s="54"/>
      <c r="H8" s="54"/>
      <c r="I8" s="54"/>
      <c r="J8" s="54"/>
      <c r="K8" s="80"/>
      <c r="L8" s="95">
        <v>1</v>
      </c>
      <c r="M8" s="96"/>
      <c r="N8" s="35"/>
      <c r="O8" s="71"/>
      <c r="P8" s="39"/>
      <c r="Q8" s="95"/>
      <c r="R8" s="97"/>
      <c r="S8" s="98"/>
      <c r="T8" s="67" t="s">
        <v>55</v>
      </c>
      <c r="U8" s="10"/>
      <c r="V8" s="99"/>
      <c r="W8" s="100"/>
    </row>
    <row r="9" spans="1:23" ht="15.95" customHeight="1" x14ac:dyDescent="0.15">
      <c r="A9" s="50"/>
      <c r="B9" s="51" t="s">
        <v>56</v>
      </c>
      <c r="C9" s="51"/>
      <c r="D9" s="52"/>
      <c r="E9" s="52"/>
      <c r="F9" s="52"/>
      <c r="G9" s="52"/>
      <c r="H9" s="52"/>
      <c r="I9" s="52"/>
      <c r="J9" s="52"/>
      <c r="K9" s="77" t="s">
        <v>23</v>
      </c>
      <c r="L9" s="88"/>
      <c r="M9" s="89"/>
      <c r="N9" s="36"/>
      <c r="O9" s="13"/>
      <c r="P9" s="40"/>
      <c r="Q9" s="90"/>
      <c r="R9" s="91"/>
      <c r="S9" s="92"/>
      <c r="T9" s="66"/>
      <c r="U9" s="9"/>
      <c r="V9" s="93"/>
      <c r="W9" s="94"/>
    </row>
    <row r="10" spans="1:23" ht="15.95" customHeight="1" x14ac:dyDescent="0.15">
      <c r="A10" s="53"/>
      <c r="B10" s="54"/>
      <c r="C10" s="54"/>
      <c r="D10" s="54"/>
      <c r="E10" s="54"/>
      <c r="F10" s="54"/>
      <c r="G10" s="54"/>
      <c r="H10" s="54"/>
      <c r="I10" s="54"/>
      <c r="J10" s="54"/>
      <c r="K10" s="80"/>
      <c r="L10" s="95">
        <v>1</v>
      </c>
      <c r="M10" s="96"/>
      <c r="N10" s="35"/>
      <c r="O10" s="71"/>
      <c r="P10" s="39"/>
      <c r="Q10" s="95"/>
      <c r="R10" s="97"/>
      <c r="S10" s="98"/>
      <c r="T10" s="67" t="s">
        <v>57</v>
      </c>
      <c r="U10" s="10"/>
      <c r="V10" s="99"/>
      <c r="W10" s="100"/>
    </row>
    <row r="11" spans="1:23" ht="15.95" customHeight="1" x14ac:dyDescent="0.15">
      <c r="A11" s="50"/>
      <c r="B11" s="51" t="s">
        <v>58</v>
      </c>
      <c r="C11" s="51"/>
      <c r="D11" s="52"/>
      <c r="E11" s="52"/>
      <c r="F11" s="52"/>
      <c r="G11" s="52"/>
      <c r="H11" s="52"/>
      <c r="I11" s="52"/>
      <c r="J11" s="52"/>
      <c r="K11" s="77" t="s">
        <v>23</v>
      </c>
      <c r="L11" s="88"/>
      <c r="M11" s="89"/>
      <c r="N11" s="36"/>
      <c r="O11" s="13"/>
      <c r="P11" s="40"/>
      <c r="Q11" s="90"/>
      <c r="R11" s="91"/>
      <c r="S11" s="92"/>
      <c r="T11" s="66"/>
      <c r="U11" s="9"/>
      <c r="V11" s="93"/>
      <c r="W11" s="94"/>
    </row>
    <row r="12" spans="1:23" ht="15.95" customHeight="1" x14ac:dyDescent="0.15">
      <c r="A12" s="53"/>
      <c r="B12" s="54"/>
      <c r="C12" s="54"/>
      <c r="D12" s="54"/>
      <c r="E12" s="54"/>
      <c r="F12" s="54"/>
      <c r="G12" s="54"/>
      <c r="H12" s="54"/>
      <c r="I12" s="54"/>
      <c r="J12" s="54"/>
      <c r="K12" s="80"/>
      <c r="L12" s="95">
        <v>1</v>
      </c>
      <c r="M12" s="96"/>
      <c r="N12" s="35"/>
      <c r="O12" s="71"/>
      <c r="P12" s="39"/>
      <c r="Q12" s="95"/>
      <c r="R12" s="97"/>
      <c r="S12" s="98"/>
      <c r="T12" s="67" t="s">
        <v>59</v>
      </c>
      <c r="U12" s="10"/>
      <c r="V12" s="99"/>
      <c r="W12" s="100"/>
    </row>
    <row r="13" spans="1:23" ht="15.95" customHeight="1" x14ac:dyDescent="0.15">
      <c r="A13" s="50"/>
      <c r="B13" s="51"/>
      <c r="C13" s="51"/>
      <c r="D13" s="52"/>
      <c r="E13" s="52"/>
      <c r="F13" s="52"/>
      <c r="G13" s="52"/>
      <c r="H13" s="52"/>
      <c r="I13" s="52"/>
      <c r="J13" s="52"/>
      <c r="K13" s="77"/>
      <c r="L13" s="88"/>
      <c r="M13" s="89"/>
      <c r="N13" s="36"/>
      <c r="O13" s="13"/>
      <c r="P13" s="40"/>
      <c r="Q13" s="90"/>
      <c r="R13" s="91"/>
      <c r="S13" s="92"/>
      <c r="T13" s="66"/>
      <c r="U13" s="9"/>
      <c r="V13" s="93"/>
      <c r="W13" s="94"/>
    </row>
    <row r="14" spans="1:23" ht="15.95" customHeight="1" x14ac:dyDescent="0.15">
      <c r="A14" s="53"/>
      <c r="B14" s="54"/>
      <c r="C14" s="54"/>
      <c r="D14" s="54"/>
      <c r="E14" s="54"/>
      <c r="F14" s="54"/>
      <c r="G14" s="54"/>
      <c r="H14" s="54"/>
      <c r="I14" s="54"/>
      <c r="J14" s="54"/>
      <c r="K14" s="80"/>
      <c r="L14" s="95"/>
      <c r="M14" s="96"/>
      <c r="N14" s="35"/>
      <c r="O14" s="71"/>
      <c r="P14" s="39"/>
      <c r="Q14" s="95"/>
      <c r="R14" s="97"/>
      <c r="S14" s="98"/>
      <c r="T14" s="67"/>
      <c r="U14" s="10"/>
      <c r="V14" s="99"/>
      <c r="W14" s="100"/>
    </row>
    <row r="15" spans="1:23" ht="15.95" customHeight="1" x14ac:dyDescent="0.15">
      <c r="A15" s="50"/>
      <c r="B15" s="51"/>
      <c r="C15" s="51"/>
      <c r="D15" s="52"/>
      <c r="E15" s="52"/>
      <c r="F15" s="52"/>
      <c r="G15" s="52"/>
      <c r="H15" s="52"/>
      <c r="I15" s="52"/>
      <c r="J15" s="52"/>
      <c r="K15" s="77"/>
      <c r="L15" s="88"/>
      <c r="M15" s="89"/>
      <c r="N15" s="36"/>
      <c r="O15" s="13"/>
      <c r="P15" s="40"/>
      <c r="Q15" s="90"/>
      <c r="R15" s="91"/>
      <c r="S15" s="92"/>
      <c r="T15" s="66"/>
      <c r="U15" s="9"/>
      <c r="V15" s="93"/>
      <c r="W15" s="94"/>
    </row>
    <row r="16" spans="1:23" ht="15.95" customHeight="1" x14ac:dyDescent="0.15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80"/>
      <c r="L16" s="95"/>
      <c r="M16" s="96"/>
      <c r="N16" s="35"/>
      <c r="O16" s="71"/>
      <c r="P16" s="39"/>
      <c r="Q16" s="95"/>
      <c r="R16" s="97"/>
      <c r="S16" s="98"/>
      <c r="T16" s="67"/>
      <c r="U16" s="10"/>
      <c r="V16" s="99"/>
      <c r="W16" s="100"/>
    </row>
    <row r="17" spans="1:23" ht="15.95" customHeight="1" x14ac:dyDescent="0.15">
      <c r="A17" s="50"/>
      <c r="B17" s="51"/>
      <c r="C17" s="51"/>
      <c r="D17" s="52"/>
      <c r="E17" s="52"/>
      <c r="F17" s="52"/>
      <c r="G17" s="52"/>
      <c r="H17" s="52"/>
      <c r="I17" s="52"/>
      <c r="J17" s="52"/>
      <c r="K17" s="77"/>
      <c r="L17" s="88"/>
      <c r="M17" s="89"/>
      <c r="N17" s="36"/>
      <c r="O17" s="13"/>
      <c r="P17" s="40"/>
      <c r="Q17" s="90"/>
      <c r="R17" s="91"/>
      <c r="S17" s="92"/>
      <c r="T17" s="66"/>
      <c r="U17" s="9"/>
      <c r="V17" s="93"/>
      <c r="W17" s="94"/>
    </row>
    <row r="18" spans="1:23" ht="15.95" customHeight="1" x14ac:dyDescent="0.15">
      <c r="A18" s="53"/>
      <c r="B18" s="54"/>
      <c r="C18" s="54"/>
      <c r="D18" s="54"/>
      <c r="E18" s="54"/>
      <c r="F18" s="54"/>
      <c r="G18" s="54"/>
      <c r="H18" s="54"/>
      <c r="I18" s="54"/>
      <c r="J18" s="54"/>
      <c r="K18" s="80"/>
      <c r="L18" s="95"/>
      <c r="M18" s="96"/>
      <c r="N18" s="35"/>
      <c r="O18" s="71"/>
      <c r="P18" s="39"/>
      <c r="Q18" s="95"/>
      <c r="R18" s="97"/>
      <c r="S18" s="98"/>
      <c r="T18" s="67"/>
      <c r="U18" s="10"/>
      <c r="V18" s="99"/>
      <c r="W18" s="100"/>
    </row>
    <row r="19" spans="1:23" ht="15.95" customHeight="1" x14ac:dyDescent="0.15">
      <c r="A19" s="50"/>
      <c r="B19" s="51"/>
      <c r="C19" s="51"/>
      <c r="D19" s="52"/>
      <c r="E19" s="52"/>
      <c r="F19" s="52"/>
      <c r="G19" s="52"/>
      <c r="H19" s="52"/>
      <c r="I19" s="52"/>
      <c r="J19" s="52"/>
      <c r="K19" s="77"/>
      <c r="L19" s="88"/>
      <c r="M19" s="89"/>
      <c r="N19" s="36"/>
      <c r="O19" s="13"/>
      <c r="P19" s="40"/>
      <c r="Q19" s="90"/>
      <c r="R19" s="91"/>
      <c r="S19" s="92"/>
      <c r="T19" s="66"/>
      <c r="U19" s="9"/>
      <c r="V19" s="93"/>
      <c r="W19" s="94"/>
    </row>
    <row r="20" spans="1:23" ht="15.95" customHeight="1" x14ac:dyDescent="0.15">
      <c r="A20" s="53"/>
      <c r="B20" s="54"/>
      <c r="C20" s="54"/>
      <c r="D20" s="54"/>
      <c r="E20" s="54"/>
      <c r="F20" s="54"/>
      <c r="G20" s="54"/>
      <c r="H20" s="54"/>
      <c r="I20" s="54"/>
      <c r="J20" s="54"/>
      <c r="K20" s="80"/>
      <c r="L20" s="95"/>
      <c r="M20" s="96"/>
      <c r="N20" s="35"/>
      <c r="O20" s="71"/>
      <c r="P20" s="39"/>
      <c r="Q20" s="95"/>
      <c r="R20" s="97"/>
      <c r="S20" s="98"/>
      <c r="T20" s="67"/>
      <c r="U20" s="10"/>
      <c r="V20" s="99"/>
      <c r="W20" s="100"/>
    </row>
    <row r="21" spans="1:23" ht="15.95" customHeight="1" x14ac:dyDescent="0.15">
      <c r="A21" s="50"/>
      <c r="B21" s="51"/>
      <c r="C21" s="51"/>
      <c r="D21" s="52"/>
      <c r="E21" s="52"/>
      <c r="F21" s="52"/>
      <c r="G21" s="52"/>
      <c r="H21" s="52"/>
      <c r="I21" s="52"/>
      <c r="J21" s="52"/>
      <c r="K21" s="77"/>
      <c r="L21" s="88"/>
      <c r="M21" s="89"/>
      <c r="N21" s="36"/>
      <c r="O21" s="13"/>
      <c r="P21" s="40"/>
      <c r="Q21" s="90"/>
      <c r="R21" s="91"/>
      <c r="S21" s="92"/>
      <c r="T21" s="66"/>
      <c r="U21" s="9"/>
      <c r="V21" s="93"/>
      <c r="W21" s="94"/>
    </row>
    <row r="22" spans="1:23" ht="15.95" customHeight="1" x14ac:dyDescent="0.15">
      <c r="A22" s="53"/>
      <c r="B22" s="54"/>
      <c r="C22" s="54"/>
      <c r="D22" s="54"/>
      <c r="E22" s="54"/>
      <c r="F22" s="54"/>
      <c r="G22" s="54"/>
      <c r="H22" s="54"/>
      <c r="I22" s="54"/>
      <c r="J22" s="54"/>
      <c r="K22" s="80"/>
      <c r="L22" s="95"/>
      <c r="M22" s="96"/>
      <c r="N22" s="35"/>
      <c r="O22" s="71"/>
      <c r="P22" s="39"/>
      <c r="Q22" s="95"/>
      <c r="R22" s="97"/>
      <c r="S22" s="98"/>
      <c r="T22" s="67"/>
      <c r="U22" s="10"/>
      <c r="V22" s="99"/>
      <c r="W22" s="100"/>
    </row>
    <row r="23" spans="1:23" ht="15.95" customHeight="1" x14ac:dyDescent="0.15">
      <c r="A23" s="50"/>
      <c r="B23" s="51"/>
      <c r="C23" s="51"/>
      <c r="D23" s="52"/>
      <c r="E23" s="52"/>
      <c r="F23" s="52"/>
      <c r="G23" s="52"/>
      <c r="H23" s="52"/>
      <c r="I23" s="52"/>
      <c r="J23" s="52"/>
      <c r="K23" s="77"/>
      <c r="L23" s="88"/>
      <c r="M23" s="89"/>
      <c r="N23" s="36"/>
      <c r="O23" s="13"/>
      <c r="P23" s="40"/>
      <c r="Q23" s="90"/>
      <c r="R23" s="91"/>
      <c r="S23" s="92"/>
      <c r="T23" s="66"/>
      <c r="U23" s="9"/>
      <c r="V23" s="93"/>
      <c r="W23" s="94"/>
    </row>
    <row r="24" spans="1:23" ht="15.95" customHeight="1" x14ac:dyDescent="0.15">
      <c r="A24" s="53"/>
      <c r="B24" s="54"/>
      <c r="C24" s="54"/>
      <c r="D24" s="54"/>
      <c r="E24" s="54"/>
      <c r="F24" s="54"/>
      <c r="G24" s="54"/>
      <c r="H24" s="54"/>
      <c r="I24" s="54"/>
      <c r="J24" s="54"/>
      <c r="K24" s="80"/>
      <c r="L24" s="95"/>
      <c r="M24" s="96"/>
      <c r="N24" s="35"/>
      <c r="O24" s="71"/>
      <c r="P24" s="39"/>
      <c r="Q24" s="95"/>
      <c r="R24" s="97"/>
      <c r="S24" s="98"/>
      <c r="T24" s="67"/>
      <c r="U24" s="10"/>
      <c r="V24" s="99"/>
      <c r="W24" s="100"/>
    </row>
    <row r="25" spans="1:23" ht="15.95" customHeight="1" x14ac:dyDescent="0.15">
      <c r="A25" s="50"/>
      <c r="B25" s="51"/>
      <c r="C25" s="51"/>
      <c r="D25" s="52"/>
      <c r="E25" s="52"/>
      <c r="F25" s="52"/>
      <c r="G25" s="52"/>
      <c r="H25" s="52"/>
      <c r="I25" s="52"/>
      <c r="J25" s="52"/>
      <c r="K25" s="77"/>
      <c r="L25" s="88"/>
      <c r="M25" s="89"/>
      <c r="N25" s="36"/>
      <c r="O25" s="13"/>
      <c r="P25" s="40"/>
      <c r="Q25" s="90"/>
      <c r="R25" s="91"/>
      <c r="S25" s="92"/>
      <c r="T25" s="66"/>
      <c r="U25" s="9"/>
      <c r="V25" s="93"/>
      <c r="W25" s="94"/>
    </row>
    <row r="26" spans="1:23" ht="15.95" customHeight="1" x14ac:dyDescent="0.15">
      <c r="A26" s="53"/>
      <c r="B26" s="54"/>
      <c r="C26" s="54"/>
      <c r="D26" s="54"/>
      <c r="E26" s="54"/>
      <c r="F26" s="54"/>
      <c r="G26" s="54"/>
      <c r="H26" s="54"/>
      <c r="I26" s="54"/>
      <c r="J26" s="54"/>
      <c r="K26" s="80"/>
      <c r="L26" s="95"/>
      <c r="M26" s="96"/>
      <c r="N26" s="35"/>
      <c r="O26" s="71"/>
      <c r="P26" s="39"/>
      <c r="Q26" s="95"/>
      <c r="R26" s="97"/>
      <c r="S26" s="98"/>
      <c r="T26" s="67"/>
      <c r="U26" s="10"/>
      <c r="V26" s="99"/>
      <c r="W26" s="100"/>
    </row>
    <row r="27" spans="1:23" ht="15.95" customHeight="1" x14ac:dyDescent="0.15">
      <c r="A27" s="50"/>
      <c r="B27" s="51"/>
      <c r="C27" s="51"/>
      <c r="D27" s="52"/>
      <c r="E27" s="52"/>
      <c r="F27" s="52"/>
      <c r="G27" s="52"/>
      <c r="H27" s="52"/>
      <c r="I27" s="52"/>
      <c r="J27" s="52"/>
      <c r="K27" s="77"/>
      <c r="L27" s="88"/>
      <c r="M27" s="89"/>
      <c r="N27" s="36"/>
      <c r="O27" s="13"/>
      <c r="P27" s="40"/>
      <c r="Q27" s="90"/>
      <c r="R27" s="91"/>
      <c r="S27" s="92"/>
      <c r="T27" s="66"/>
      <c r="U27" s="9"/>
      <c r="V27" s="93"/>
      <c r="W27" s="94"/>
    </row>
    <row r="28" spans="1:23" ht="15.95" customHeight="1" x14ac:dyDescent="0.15">
      <c r="A28" s="53"/>
      <c r="B28" s="54"/>
      <c r="C28" s="54"/>
      <c r="D28" s="54"/>
      <c r="E28" s="54"/>
      <c r="F28" s="54"/>
      <c r="G28" s="54"/>
      <c r="H28" s="54"/>
      <c r="I28" s="54"/>
      <c r="J28" s="54"/>
      <c r="K28" s="80"/>
      <c r="L28" s="95"/>
      <c r="M28" s="96"/>
      <c r="N28" s="35"/>
      <c r="O28" s="71"/>
      <c r="P28" s="39"/>
      <c r="Q28" s="95"/>
      <c r="R28" s="97"/>
      <c r="S28" s="98"/>
      <c r="T28" s="67"/>
      <c r="U28" s="10"/>
      <c r="V28" s="99"/>
      <c r="W28" s="100"/>
    </row>
    <row r="29" spans="1:23" ht="15.95" customHeight="1" x14ac:dyDescent="0.15">
      <c r="A29" s="50"/>
      <c r="B29" s="51"/>
      <c r="C29" s="51"/>
      <c r="D29" s="52"/>
      <c r="E29" s="52"/>
      <c r="F29" s="52"/>
      <c r="G29" s="52"/>
      <c r="H29" s="52"/>
      <c r="I29" s="52"/>
      <c r="J29" s="52"/>
      <c r="K29" s="77"/>
      <c r="L29" s="88"/>
      <c r="M29" s="89"/>
      <c r="N29" s="36"/>
      <c r="O29" s="13"/>
      <c r="P29" s="40"/>
      <c r="Q29" s="90"/>
      <c r="R29" s="91"/>
      <c r="S29" s="92"/>
      <c r="T29" s="66"/>
      <c r="U29" s="9"/>
      <c r="V29" s="93"/>
      <c r="W29" s="94"/>
    </row>
    <row r="30" spans="1:23" ht="15.95" customHeight="1" x14ac:dyDescent="0.15">
      <c r="A30" s="53"/>
      <c r="B30" s="54"/>
      <c r="C30" s="54"/>
      <c r="D30" s="54"/>
      <c r="E30" s="54"/>
      <c r="F30" s="54"/>
      <c r="G30" s="54"/>
      <c r="H30" s="54"/>
      <c r="I30" s="54"/>
      <c r="J30" s="54"/>
      <c r="K30" s="80"/>
      <c r="L30" s="95"/>
      <c r="M30" s="96"/>
      <c r="N30" s="35"/>
      <c r="O30" s="71"/>
      <c r="P30" s="39"/>
      <c r="Q30" s="95"/>
      <c r="R30" s="97"/>
      <c r="S30" s="98"/>
      <c r="T30" s="67"/>
      <c r="U30" s="10"/>
      <c r="V30" s="99"/>
      <c r="W30" s="100"/>
    </row>
    <row r="31" spans="1:23" ht="15.95" customHeight="1" x14ac:dyDescent="0.15">
      <c r="A31" s="50"/>
      <c r="B31" s="51"/>
      <c r="C31" s="51"/>
      <c r="D31" s="52"/>
      <c r="E31" s="52"/>
      <c r="F31" s="52"/>
      <c r="G31" s="52"/>
      <c r="H31" s="52"/>
      <c r="I31" s="52"/>
      <c r="J31" s="52"/>
      <c r="K31" s="77"/>
      <c r="L31" s="88"/>
      <c r="M31" s="89"/>
      <c r="N31" s="36"/>
      <c r="O31" s="13"/>
      <c r="P31" s="40"/>
      <c r="Q31" s="90"/>
      <c r="R31" s="91"/>
      <c r="S31" s="92"/>
      <c r="T31" s="66"/>
      <c r="U31" s="9"/>
      <c r="V31" s="93"/>
      <c r="W31" s="94"/>
    </row>
    <row r="32" spans="1:23" ht="15.95" customHeight="1" x14ac:dyDescent="0.15">
      <c r="A32" s="55"/>
      <c r="B32" s="56"/>
      <c r="C32" s="56"/>
      <c r="D32" s="56"/>
      <c r="E32" s="56"/>
      <c r="F32" s="56"/>
      <c r="G32" s="56"/>
      <c r="H32" s="56"/>
      <c r="I32" s="56"/>
      <c r="J32" s="56"/>
      <c r="K32" s="78"/>
      <c r="L32" s="101"/>
      <c r="M32" s="102"/>
      <c r="N32" s="37"/>
      <c r="O32" s="72"/>
      <c r="P32" s="41"/>
      <c r="Q32" s="101"/>
      <c r="R32" s="103"/>
      <c r="S32" s="104"/>
      <c r="T32" s="68"/>
      <c r="U32" s="11"/>
      <c r="V32" s="105"/>
      <c r="W32" s="106"/>
    </row>
    <row r="33" spans="1:23" ht="14.1" customHeight="1" x14ac:dyDescent="0.15">
      <c r="A33" s="79" t="s">
        <v>49</v>
      </c>
      <c r="B33" s="79"/>
      <c r="C33" s="79"/>
      <c r="D33" s="79"/>
      <c r="E33" s="79"/>
      <c r="F33" s="79"/>
      <c r="G33" s="79"/>
      <c r="H33" s="79"/>
    </row>
    <row r="34" spans="1:23" ht="29.25" customHeight="1" x14ac:dyDescent="0.2">
      <c r="A34" s="107" t="s">
        <v>27</v>
      </c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8"/>
      <c r="M34" s="8"/>
      <c r="N34" s="85" t="s">
        <v>51</v>
      </c>
      <c r="O34" s="85"/>
      <c r="P34" s="85"/>
    </row>
    <row r="35" spans="1:23" ht="17.25" customHeight="1" x14ac:dyDescent="0.15">
      <c r="A35" s="84"/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2" t="s">
        <v>17</v>
      </c>
      <c r="M35" s="44"/>
      <c r="N35" s="62" t="s">
        <v>50</v>
      </c>
      <c r="O35" s="44">
        <v>-2</v>
      </c>
      <c r="P35" s="59"/>
      <c r="Q35" s="43" t="s">
        <v>18</v>
      </c>
      <c r="R35" s="45"/>
      <c r="V35" s="69">
        <v>1</v>
      </c>
      <c r="W35" s="18" t="s">
        <v>23</v>
      </c>
    </row>
    <row r="36" spans="1:23" ht="5.25" customHeight="1" x14ac:dyDescent="0.15">
      <c r="A36" s="42"/>
      <c r="B36" s="42"/>
      <c r="C36" s="42"/>
      <c r="D36" s="42"/>
      <c r="E36" s="42"/>
      <c r="F36" s="42"/>
      <c r="G36" s="42"/>
      <c r="H36" s="42"/>
      <c r="I36" s="4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20.45" customHeight="1" x14ac:dyDescent="0.15">
      <c r="A37" s="86" t="s">
        <v>9</v>
      </c>
      <c r="B37" s="87"/>
      <c r="C37" s="87"/>
      <c r="D37" s="87"/>
      <c r="E37" s="87"/>
      <c r="F37" s="87"/>
      <c r="G37" s="87"/>
      <c r="H37" s="87"/>
      <c r="I37" s="87"/>
      <c r="J37" s="87"/>
      <c r="K37" s="7" t="s">
        <v>1</v>
      </c>
      <c r="L37" s="81" t="s">
        <v>2</v>
      </c>
      <c r="M37" s="87"/>
      <c r="N37" s="82"/>
      <c r="O37" s="81" t="s">
        <v>3</v>
      </c>
      <c r="P37" s="82"/>
      <c r="Q37" s="81" t="s">
        <v>4</v>
      </c>
      <c r="R37" s="87"/>
      <c r="S37" s="82"/>
      <c r="T37" s="81" t="s">
        <v>5</v>
      </c>
      <c r="U37" s="87"/>
      <c r="V37" s="81" t="s">
        <v>6</v>
      </c>
      <c r="W37" s="83"/>
    </row>
    <row r="38" spans="1:23" ht="15.95" customHeight="1" x14ac:dyDescent="0.15">
      <c r="A38" s="50"/>
      <c r="B38" s="51" t="s">
        <v>61</v>
      </c>
      <c r="C38" s="51"/>
      <c r="D38" s="52"/>
      <c r="E38" s="52"/>
      <c r="F38" s="52"/>
      <c r="G38" s="52"/>
      <c r="H38" s="52"/>
      <c r="I38" s="52"/>
      <c r="J38" s="52"/>
      <c r="K38" s="77" t="s">
        <v>23</v>
      </c>
      <c r="L38" s="88"/>
      <c r="M38" s="89"/>
      <c r="N38" s="34"/>
      <c r="O38" s="13"/>
      <c r="P38" s="38"/>
      <c r="Q38" s="90"/>
      <c r="R38" s="91"/>
      <c r="S38" s="92"/>
      <c r="T38" s="66"/>
      <c r="U38" s="9"/>
      <c r="V38" s="93"/>
      <c r="W38" s="94"/>
    </row>
    <row r="39" spans="1:23" ht="15.95" customHeight="1" x14ac:dyDescent="0.15">
      <c r="A39" s="53"/>
      <c r="B39" s="54"/>
      <c r="C39" s="54"/>
      <c r="D39" s="54"/>
      <c r="E39" s="54"/>
      <c r="F39" s="54"/>
      <c r="G39" s="54"/>
      <c r="H39" s="54"/>
      <c r="I39" s="54"/>
      <c r="J39" s="54"/>
      <c r="K39" s="80"/>
      <c r="L39" s="95">
        <v>1</v>
      </c>
      <c r="M39" s="96"/>
      <c r="N39" s="35"/>
      <c r="O39" s="71"/>
      <c r="P39" s="39"/>
      <c r="Q39" s="95"/>
      <c r="R39" s="97"/>
      <c r="S39" s="98"/>
      <c r="T39" s="67" t="s">
        <v>62</v>
      </c>
      <c r="U39" s="10"/>
      <c r="V39" s="99"/>
      <c r="W39" s="100"/>
    </row>
    <row r="40" spans="1:23" ht="15.95" customHeight="1" x14ac:dyDescent="0.15">
      <c r="A40" s="50"/>
      <c r="B40" s="51" t="s">
        <v>63</v>
      </c>
      <c r="C40" s="51"/>
      <c r="D40" s="52"/>
      <c r="E40" s="52"/>
      <c r="F40" s="52"/>
      <c r="G40" s="52"/>
      <c r="H40" s="52"/>
      <c r="I40" s="52"/>
      <c r="J40" s="52"/>
      <c r="K40" s="77" t="s">
        <v>23</v>
      </c>
      <c r="L40" s="88"/>
      <c r="M40" s="89"/>
      <c r="N40" s="36"/>
      <c r="O40" s="13"/>
      <c r="P40" s="40"/>
      <c r="Q40" s="90"/>
      <c r="R40" s="91"/>
      <c r="S40" s="92"/>
      <c r="T40" s="66"/>
      <c r="U40" s="9"/>
      <c r="V40" s="93"/>
      <c r="W40" s="94"/>
    </row>
    <row r="41" spans="1:23" ht="15.95" customHeight="1" x14ac:dyDescent="0.15">
      <c r="A41" s="53"/>
      <c r="B41" s="54" t="s">
        <v>64</v>
      </c>
      <c r="C41" s="54"/>
      <c r="D41" s="54"/>
      <c r="E41" s="54"/>
      <c r="F41" s="54"/>
      <c r="G41" s="54"/>
      <c r="H41" s="54"/>
      <c r="I41" s="54"/>
      <c r="J41" s="54"/>
      <c r="K41" s="80"/>
      <c r="L41" s="95">
        <v>1</v>
      </c>
      <c r="M41" s="96"/>
      <c r="N41" s="35"/>
      <c r="O41" s="71"/>
      <c r="P41" s="39"/>
      <c r="Q41" s="95"/>
      <c r="R41" s="97"/>
      <c r="S41" s="98"/>
      <c r="T41" s="67" t="s">
        <v>65</v>
      </c>
      <c r="U41" s="10"/>
      <c r="V41" s="99"/>
      <c r="W41" s="100"/>
    </row>
    <row r="42" spans="1:23" ht="15.95" customHeight="1" x14ac:dyDescent="0.15">
      <c r="A42" s="50"/>
      <c r="B42" s="51"/>
      <c r="C42" s="51"/>
      <c r="D42" s="52"/>
      <c r="E42" s="52"/>
      <c r="F42" s="52"/>
      <c r="G42" s="52"/>
      <c r="H42" s="52"/>
      <c r="I42" s="52"/>
      <c r="J42" s="52"/>
      <c r="K42" s="77"/>
      <c r="L42" s="88"/>
      <c r="M42" s="89"/>
      <c r="N42" s="36"/>
      <c r="O42" s="13"/>
      <c r="P42" s="40"/>
      <c r="Q42" s="90"/>
      <c r="R42" s="91"/>
      <c r="S42" s="92"/>
      <c r="T42" s="66"/>
      <c r="U42" s="9"/>
      <c r="V42" s="93"/>
      <c r="W42" s="94"/>
    </row>
    <row r="43" spans="1:23" ht="15.95" customHeight="1" x14ac:dyDescent="0.15">
      <c r="A43" s="53"/>
      <c r="B43" s="54"/>
      <c r="C43" s="54"/>
      <c r="D43" s="54"/>
      <c r="E43" s="54"/>
      <c r="F43" s="54"/>
      <c r="G43" s="54"/>
      <c r="H43" s="54"/>
      <c r="I43" s="54"/>
      <c r="J43" s="54"/>
      <c r="K43" s="80"/>
      <c r="L43" s="95"/>
      <c r="M43" s="96"/>
      <c r="N43" s="35"/>
      <c r="O43" s="71"/>
      <c r="P43" s="39"/>
      <c r="Q43" s="95"/>
      <c r="R43" s="97"/>
      <c r="S43" s="98"/>
      <c r="T43" s="67"/>
      <c r="U43" s="10"/>
      <c r="V43" s="99"/>
      <c r="W43" s="100"/>
    </row>
    <row r="44" spans="1:23" ht="15.95" customHeight="1" x14ac:dyDescent="0.15">
      <c r="A44" s="50"/>
      <c r="B44" s="51"/>
      <c r="C44" s="51"/>
      <c r="D44" s="52"/>
      <c r="E44" s="52"/>
      <c r="F44" s="52"/>
      <c r="G44" s="52"/>
      <c r="H44" s="52"/>
      <c r="I44" s="52"/>
      <c r="J44" s="52"/>
      <c r="K44" s="77"/>
      <c r="L44" s="88"/>
      <c r="M44" s="89"/>
      <c r="N44" s="36"/>
      <c r="O44" s="13"/>
      <c r="P44" s="40"/>
      <c r="Q44" s="90"/>
      <c r="R44" s="91"/>
      <c r="S44" s="92"/>
      <c r="T44" s="66"/>
      <c r="U44" s="9"/>
      <c r="V44" s="93"/>
      <c r="W44" s="94"/>
    </row>
    <row r="45" spans="1:23" ht="15.95" customHeight="1" x14ac:dyDescent="0.15">
      <c r="A45" s="53"/>
      <c r="B45" s="54"/>
      <c r="C45" s="54"/>
      <c r="D45" s="54"/>
      <c r="E45" s="54"/>
      <c r="F45" s="54"/>
      <c r="G45" s="54"/>
      <c r="H45" s="54"/>
      <c r="I45" s="54"/>
      <c r="J45" s="54"/>
      <c r="K45" s="80"/>
      <c r="L45" s="95"/>
      <c r="M45" s="96"/>
      <c r="N45" s="35"/>
      <c r="O45" s="71"/>
      <c r="P45" s="39"/>
      <c r="Q45" s="95"/>
      <c r="R45" s="97"/>
      <c r="S45" s="98"/>
      <c r="T45" s="67"/>
      <c r="U45" s="10"/>
      <c r="V45" s="99"/>
      <c r="W45" s="100"/>
    </row>
    <row r="46" spans="1:23" ht="15.95" customHeight="1" x14ac:dyDescent="0.15">
      <c r="A46" s="50"/>
      <c r="B46" s="51"/>
      <c r="C46" s="51"/>
      <c r="D46" s="52"/>
      <c r="E46" s="52"/>
      <c r="F46" s="52"/>
      <c r="G46" s="52"/>
      <c r="H46" s="52"/>
      <c r="I46" s="52"/>
      <c r="J46" s="52"/>
      <c r="K46" s="77"/>
      <c r="L46" s="88"/>
      <c r="M46" s="89"/>
      <c r="N46" s="36"/>
      <c r="O46" s="13"/>
      <c r="P46" s="40"/>
      <c r="Q46" s="90"/>
      <c r="R46" s="91"/>
      <c r="S46" s="92"/>
      <c r="T46" s="66"/>
      <c r="U46" s="9"/>
      <c r="V46" s="93"/>
      <c r="W46" s="94"/>
    </row>
    <row r="47" spans="1:23" ht="15.95" customHeight="1" x14ac:dyDescent="0.15">
      <c r="A47" s="53"/>
      <c r="B47" s="54"/>
      <c r="C47" s="54"/>
      <c r="D47" s="54"/>
      <c r="E47" s="54"/>
      <c r="F47" s="54"/>
      <c r="G47" s="54"/>
      <c r="H47" s="54"/>
      <c r="I47" s="54"/>
      <c r="J47" s="54"/>
      <c r="K47" s="80"/>
      <c r="L47" s="95"/>
      <c r="M47" s="96"/>
      <c r="N47" s="35"/>
      <c r="O47" s="71"/>
      <c r="P47" s="39"/>
      <c r="Q47" s="95"/>
      <c r="R47" s="97"/>
      <c r="S47" s="98"/>
      <c r="T47" s="67"/>
      <c r="U47" s="10"/>
      <c r="V47" s="99"/>
      <c r="W47" s="100"/>
    </row>
    <row r="48" spans="1:23" ht="15.95" customHeight="1" x14ac:dyDescent="0.15">
      <c r="A48" s="50"/>
      <c r="B48" s="51"/>
      <c r="C48" s="51"/>
      <c r="D48" s="52"/>
      <c r="E48" s="52"/>
      <c r="F48" s="52"/>
      <c r="G48" s="52"/>
      <c r="H48" s="52"/>
      <c r="I48" s="52"/>
      <c r="J48" s="52"/>
      <c r="K48" s="77"/>
      <c r="L48" s="88"/>
      <c r="M48" s="89"/>
      <c r="N48" s="36"/>
      <c r="O48" s="13"/>
      <c r="P48" s="40"/>
      <c r="Q48" s="90"/>
      <c r="R48" s="91"/>
      <c r="S48" s="92"/>
      <c r="T48" s="66"/>
      <c r="U48" s="9"/>
      <c r="V48" s="93"/>
      <c r="W48" s="94"/>
    </row>
    <row r="49" spans="1:23" ht="15.95" customHeight="1" x14ac:dyDescent="0.15">
      <c r="A49" s="53"/>
      <c r="B49" s="54"/>
      <c r="C49" s="54"/>
      <c r="D49" s="54"/>
      <c r="E49" s="54"/>
      <c r="F49" s="54"/>
      <c r="G49" s="54"/>
      <c r="H49" s="54"/>
      <c r="I49" s="54"/>
      <c r="J49" s="54"/>
      <c r="K49" s="80"/>
      <c r="L49" s="95"/>
      <c r="M49" s="96"/>
      <c r="N49" s="35"/>
      <c r="O49" s="71"/>
      <c r="P49" s="39"/>
      <c r="Q49" s="95"/>
      <c r="R49" s="97"/>
      <c r="S49" s="98"/>
      <c r="T49" s="67"/>
      <c r="U49" s="10"/>
      <c r="V49" s="99"/>
      <c r="W49" s="100"/>
    </row>
    <row r="50" spans="1:23" ht="15.95" customHeight="1" x14ac:dyDescent="0.15">
      <c r="A50" s="50"/>
      <c r="B50" s="51"/>
      <c r="C50" s="51"/>
      <c r="D50" s="52"/>
      <c r="E50" s="52"/>
      <c r="F50" s="52"/>
      <c r="G50" s="52"/>
      <c r="H50" s="52"/>
      <c r="I50" s="52"/>
      <c r="J50" s="52"/>
      <c r="K50" s="77"/>
      <c r="L50" s="88"/>
      <c r="M50" s="89"/>
      <c r="N50" s="36"/>
      <c r="O50" s="13"/>
      <c r="P50" s="40"/>
      <c r="Q50" s="90"/>
      <c r="R50" s="91"/>
      <c r="S50" s="92"/>
      <c r="T50" s="66"/>
      <c r="U50" s="9"/>
      <c r="V50" s="93"/>
      <c r="W50" s="94"/>
    </row>
    <row r="51" spans="1:23" ht="15.95" customHeight="1" x14ac:dyDescent="0.15">
      <c r="A51" s="53"/>
      <c r="B51" s="54"/>
      <c r="C51" s="54"/>
      <c r="D51" s="54"/>
      <c r="E51" s="54"/>
      <c r="F51" s="54"/>
      <c r="G51" s="54"/>
      <c r="H51" s="54"/>
      <c r="I51" s="54"/>
      <c r="J51" s="54"/>
      <c r="K51" s="80"/>
      <c r="L51" s="95"/>
      <c r="M51" s="96"/>
      <c r="N51" s="35"/>
      <c r="O51" s="71"/>
      <c r="P51" s="39"/>
      <c r="Q51" s="95"/>
      <c r="R51" s="97"/>
      <c r="S51" s="98"/>
      <c r="T51" s="67"/>
      <c r="U51" s="10"/>
      <c r="V51" s="99"/>
      <c r="W51" s="100"/>
    </row>
    <row r="52" spans="1:23" ht="15.95" customHeight="1" x14ac:dyDescent="0.15">
      <c r="A52" s="50"/>
      <c r="B52" s="51"/>
      <c r="C52" s="51"/>
      <c r="D52" s="52"/>
      <c r="E52" s="52"/>
      <c r="F52" s="52"/>
      <c r="G52" s="52"/>
      <c r="H52" s="52"/>
      <c r="I52" s="52"/>
      <c r="J52" s="52"/>
      <c r="K52" s="77"/>
      <c r="L52" s="88"/>
      <c r="M52" s="89"/>
      <c r="N52" s="36"/>
      <c r="O52" s="13"/>
      <c r="P52" s="40"/>
      <c r="Q52" s="90"/>
      <c r="R52" s="91"/>
      <c r="S52" s="92"/>
      <c r="T52" s="66"/>
      <c r="U52" s="9"/>
      <c r="V52" s="93"/>
      <c r="W52" s="94"/>
    </row>
    <row r="53" spans="1:23" ht="15.95" customHeight="1" x14ac:dyDescent="0.15">
      <c r="A53" s="53"/>
      <c r="B53" s="54"/>
      <c r="C53" s="54"/>
      <c r="D53" s="54"/>
      <c r="E53" s="54"/>
      <c r="F53" s="54"/>
      <c r="G53" s="54"/>
      <c r="H53" s="54"/>
      <c r="I53" s="54"/>
      <c r="J53" s="54"/>
      <c r="K53" s="80"/>
      <c r="L53" s="95"/>
      <c r="M53" s="96"/>
      <c r="N53" s="35"/>
      <c r="O53" s="71"/>
      <c r="P53" s="39"/>
      <c r="Q53" s="95"/>
      <c r="R53" s="97"/>
      <c r="S53" s="98"/>
      <c r="T53" s="67"/>
      <c r="U53" s="10"/>
      <c r="V53" s="99"/>
      <c r="W53" s="100"/>
    </row>
    <row r="54" spans="1:23" ht="15.95" customHeight="1" x14ac:dyDescent="0.15">
      <c r="A54" s="50"/>
      <c r="B54" s="51"/>
      <c r="C54" s="51"/>
      <c r="D54" s="52"/>
      <c r="E54" s="52"/>
      <c r="F54" s="52"/>
      <c r="G54" s="52"/>
      <c r="H54" s="52"/>
      <c r="I54" s="52"/>
      <c r="J54" s="52"/>
      <c r="K54" s="77"/>
      <c r="L54" s="88"/>
      <c r="M54" s="89"/>
      <c r="N54" s="36"/>
      <c r="O54" s="13"/>
      <c r="P54" s="40"/>
      <c r="Q54" s="90"/>
      <c r="R54" s="91"/>
      <c r="S54" s="92"/>
      <c r="T54" s="66"/>
      <c r="U54" s="9"/>
      <c r="V54" s="93"/>
      <c r="W54" s="94"/>
    </row>
    <row r="55" spans="1:23" ht="15.95" customHeight="1" x14ac:dyDescent="0.15">
      <c r="A55" s="53"/>
      <c r="B55" s="54"/>
      <c r="C55" s="54"/>
      <c r="D55" s="54"/>
      <c r="E55" s="54"/>
      <c r="F55" s="54"/>
      <c r="G55" s="54"/>
      <c r="H55" s="54"/>
      <c r="I55" s="54"/>
      <c r="J55" s="54"/>
      <c r="K55" s="80"/>
      <c r="L55" s="95"/>
      <c r="M55" s="96"/>
      <c r="N55" s="35"/>
      <c r="O55" s="71"/>
      <c r="P55" s="39"/>
      <c r="Q55" s="95"/>
      <c r="R55" s="97"/>
      <c r="S55" s="98"/>
      <c r="T55" s="67"/>
      <c r="U55" s="10"/>
      <c r="V55" s="99"/>
      <c r="W55" s="100"/>
    </row>
    <row r="56" spans="1:23" ht="15.95" customHeight="1" x14ac:dyDescent="0.15">
      <c r="A56" s="50"/>
      <c r="B56" s="51"/>
      <c r="C56" s="51"/>
      <c r="D56" s="52"/>
      <c r="E56" s="52"/>
      <c r="F56" s="52"/>
      <c r="G56" s="52"/>
      <c r="H56" s="52"/>
      <c r="I56" s="52"/>
      <c r="J56" s="52"/>
      <c r="K56" s="77"/>
      <c r="L56" s="88"/>
      <c r="M56" s="89"/>
      <c r="N56" s="36"/>
      <c r="O56" s="13"/>
      <c r="P56" s="40"/>
      <c r="Q56" s="90"/>
      <c r="R56" s="91"/>
      <c r="S56" s="92"/>
      <c r="T56" s="66"/>
      <c r="U56" s="9"/>
      <c r="V56" s="93"/>
      <c r="W56" s="94"/>
    </row>
    <row r="57" spans="1:23" ht="15.95" customHeight="1" x14ac:dyDescent="0.15">
      <c r="A57" s="53"/>
      <c r="B57" s="54"/>
      <c r="C57" s="54"/>
      <c r="D57" s="54"/>
      <c r="E57" s="54"/>
      <c r="F57" s="54"/>
      <c r="G57" s="54"/>
      <c r="H57" s="54"/>
      <c r="I57" s="54"/>
      <c r="J57" s="54"/>
      <c r="K57" s="80"/>
      <c r="L57" s="95"/>
      <c r="M57" s="96"/>
      <c r="N57" s="35"/>
      <c r="O57" s="71"/>
      <c r="P57" s="39"/>
      <c r="Q57" s="95"/>
      <c r="R57" s="97"/>
      <c r="S57" s="98"/>
      <c r="T57" s="67"/>
      <c r="U57" s="10"/>
      <c r="V57" s="99"/>
      <c r="W57" s="100"/>
    </row>
    <row r="58" spans="1:23" ht="15.95" customHeight="1" x14ac:dyDescent="0.15">
      <c r="A58" s="50"/>
      <c r="B58" s="51"/>
      <c r="C58" s="51"/>
      <c r="D58" s="52"/>
      <c r="E58" s="52"/>
      <c r="F58" s="52"/>
      <c r="G58" s="52"/>
      <c r="H58" s="52"/>
      <c r="I58" s="52"/>
      <c r="J58" s="52"/>
      <c r="K58" s="77"/>
      <c r="L58" s="88"/>
      <c r="M58" s="89"/>
      <c r="N58" s="36"/>
      <c r="O58" s="13"/>
      <c r="P58" s="40"/>
      <c r="Q58" s="90"/>
      <c r="R58" s="91"/>
      <c r="S58" s="92"/>
      <c r="T58" s="66"/>
      <c r="U58" s="9"/>
      <c r="V58" s="93"/>
      <c r="W58" s="94"/>
    </row>
    <row r="59" spans="1:23" ht="15.95" customHeight="1" x14ac:dyDescent="0.15">
      <c r="A59" s="53"/>
      <c r="B59" s="54"/>
      <c r="C59" s="54"/>
      <c r="D59" s="54"/>
      <c r="E59" s="54"/>
      <c r="F59" s="54"/>
      <c r="G59" s="54"/>
      <c r="H59" s="54"/>
      <c r="I59" s="54"/>
      <c r="J59" s="54"/>
      <c r="K59" s="80"/>
      <c r="L59" s="95"/>
      <c r="M59" s="96"/>
      <c r="N59" s="35"/>
      <c r="O59" s="71"/>
      <c r="P59" s="39"/>
      <c r="Q59" s="95"/>
      <c r="R59" s="97"/>
      <c r="S59" s="98"/>
      <c r="T59" s="67"/>
      <c r="U59" s="10"/>
      <c r="V59" s="99"/>
      <c r="W59" s="100"/>
    </row>
    <row r="60" spans="1:23" ht="15.95" customHeight="1" x14ac:dyDescent="0.15">
      <c r="A60" s="50"/>
      <c r="B60" s="51"/>
      <c r="C60" s="51"/>
      <c r="D60" s="52"/>
      <c r="E60" s="52"/>
      <c r="F60" s="52"/>
      <c r="G60" s="52"/>
      <c r="H60" s="52"/>
      <c r="I60" s="52"/>
      <c r="J60" s="52"/>
      <c r="K60" s="77"/>
      <c r="L60" s="88"/>
      <c r="M60" s="89"/>
      <c r="N60" s="36"/>
      <c r="O60" s="13"/>
      <c r="P60" s="40"/>
      <c r="Q60" s="90"/>
      <c r="R60" s="91"/>
      <c r="S60" s="92"/>
      <c r="T60" s="66"/>
      <c r="U60" s="9"/>
      <c r="V60" s="93"/>
      <c r="W60" s="94"/>
    </row>
    <row r="61" spans="1:23" ht="15.95" customHeight="1" x14ac:dyDescent="0.15">
      <c r="A61" s="53"/>
      <c r="B61" s="54"/>
      <c r="C61" s="54"/>
      <c r="D61" s="54"/>
      <c r="E61" s="54"/>
      <c r="F61" s="54"/>
      <c r="G61" s="54"/>
      <c r="H61" s="54"/>
      <c r="I61" s="54"/>
      <c r="J61" s="54"/>
      <c r="K61" s="80"/>
      <c r="L61" s="95"/>
      <c r="M61" s="96"/>
      <c r="N61" s="35"/>
      <c r="O61" s="71"/>
      <c r="P61" s="39"/>
      <c r="Q61" s="95"/>
      <c r="R61" s="97"/>
      <c r="S61" s="98"/>
      <c r="T61" s="67"/>
      <c r="U61" s="10"/>
      <c r="V61" s="99"/>
      <c r="W61" s="100"/>
    </row>
    <row r="62" spans="1:23" ht="15.95" customHeight="1" x14ac:dyDescent="0.15">
      <c r="A62" s="50"/>
      <c r="B62" s="51"/>
      <c r="C62" s="51"/>
      <c r="D62" s="52"/>
      <c r="E62" s="52"/>
      <c r="F62" s="52"/>
      <c r="G62" s="52"/>
      <c r="H62" s="52"/>
      <c r="I62" s="52"/>
      <c r="J62" s="52"/>
      <c r="K62" s="77"/>
      <c r="L62" s="88"/>
      <c r="M62" s="89"/>
      <c r="N62" s="36"/>
      <c r="O62" s="13"/>
      <c r="P62" s="40"/>
      <c r="Q62" s="90"/>
      <c r="R62" s="91"/>
      <c r="S62" s="92"/>
      <c r="T62" s="66"/>
      <c r="U62" s="9"/>
      <c r="V62" s="93"/>
      <c r="W62" s="94"/>
    </row>
    <row r="63" spans="1:23" ht="15.95" customHeight="1" x14ac:dyDescent="0.15">
      <c r="A63" s="53"/>
      <c r="B63" s="54"/>
      <c r="C63" s="54"/>
      <c r="D63" s="54"/>
      <c r="E63" s="54"/>
      <c r="F63" s="54"/>
      <c r="G63" s="54"/>
      <c r="H63" s="54"/>
      <c r="I63" s="54"/>
      <c r="J63" s="54"/>
      <c r="K63" s="80"/>
      <c r="L63" s="95"/>
      <c r="M63" s="96"/>
      <c r="N63" s="35"/>
      <c r="O63" s="71"/>
      <c r="P63" s="39"/>
      <c r="Q63" s="95"/>
      <c r="R63" s="97"/>
      <c r="S63" s="98"/>
      <c r="T63" s="67"/>
      <c r="U63" s="10"/>
      <c r="V63" s="99"/>
      <c r="W63" s="100"/>
    </row>
    <row r="64" spans="1:23" ht="15.95" customHeight="1" x14ac:dyDescent="0.15">
      <c r="A64" s="50"/>
      <c r="B64" s="51"/>
      <c r="C64" s="51"/>
      <c r="D64" s="52"/>
      <c r="E64" s="52"/>
      <c r="F64" s="52"/>
      <c r="G64" s="52"/>
      <c r="H64" s="52"/>
      <c r="I64" s="52"/>
      <c r="J64" s="52"/>
      <c r="K64" s="77"/>
      <c r="L64" s="88"/>
      <c r="M64" s="89"/>
      <c r="N64" s="36"/>
      <c r="O64" s="13"/>
      <c r="P64" s="40"/>
      <c r="Q64" s="90"/>
      <c r="R64" s="91"/>
      <c r="S64" s="92"/>
      <c r="T64" s="66"/>
      <c r="U64" s="9"/>
      <c r="V64" s="93"/>
      <c r="W64" s="94"/>
    </row>
    <row r="65" spans="1:23" ht="15.95" customHeight="1" x14ac:dyDescent="0.1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78"/>
      <c r="L65" s="101"/>
      <c r="M65" s="102"/>
      <c r="N65" s="37"/>
      <c r="O65" s="72"/>
      <c r="P65" s="41"/>
      <c r="Q65" s="101"/>
      <c r="R65" s="103"/>
      <c r="S65" s="104"/>
      <c r="T65" s="68"/>
      <c r="U65" s="11"/>
      <c r="V65" s="105"/>
      <c r="W65" s="106"/>
    </row>
    <row r="66" spans="1:23" ht="14.1" customHeight="1" x14ac:dyDescent="0.15">
      <c r="A66" s="79" t="s">
        <v>60</v>
      </c>
      <c r="B66" s="79"/>
      <c r="C66" s="79"/>
      <c r="D66" s="79"/>
      <c r="E66" s="79"/>
      <c r="F66" s="79"/>
      <c r="G66" s="79"/>
      <c r="H66" s="79"/>
    </row>
    <row r="67" spans="1:23" ht="29.25" customHeight="1" x14ac:dyDescent="0.2">
      <c r="A67" s="107" t="s">
        <v>29</v>
      </c>
      <c r="B67" s="108"/>
      <c r="C67" s="108"/>
      <c r="D67" s="108"/>
      <c r="E67" s="108"/>
      <c r="F67" s="108"/>
      <c r="G67" s="108"/>
      <c r="H67" s="108"/>
      <c r="I67" s="108"/>
      <c r="J67" s="108"/>
      <c r="K67" s="108"/>
      <c r="L67" s="8"/>
      <c r="M67" s="8"/>
      <c r="N67" s="85" t="s">
        <v>51</v>
      </c>
      <c r="O67" s="85"/>
      <c r="P67" s="85"/>
    </row>
    <row r="68" spans="1:23" ht="17.25" customHeight="1" x14ac:dyDescent="0.15">
      <c r="A68" s="84"/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2" t="s">
        <v>17</v>
      </c>
      <c r="M68" s="44"/>
      <c r="N68" s="62" t="s">
        <v>50</v>
      </c>
      <c r="O68" s="44">
        <v>-3</v>
      </c>
      <c r="P68" s="59"/>
      <c r="Q68" s="43" t="s">
        <v>18</v>
      </c>
      <c r="R68" s="45"/>
      <c r="V68" s="69">
        <v>1</v>
      </c>
      <c r="W68" s="18" t="s">
        <v>23</v>
      </c>
    </row>
    <row r="69" spans="1:23" ht="5.25" customHeight="1" x14ac:dyDescent="0.15">
      <c r="A69" s="42"/>
      <c r="B69" s="42"/>
      <c r="C69" s="42"/>
      <c r="D69" s="42"/>
      <c r="E69" s="42"/>
      <c r="F69" s="42"/>
      <c r="G69" s="42"/>
      <c r="H69" s="42"/>
      <c r="I69" s="4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20.45" customHeight="1" x14ac:dyDescent="0.15">
      <c r="A70" s="86" t="s">
        <v>9</v>
      </c>
      <c r="B70" s="87"/>
      <c r="C70" s="87"/>
      <c r="D70" s="87"/>
      <c r="E70" s="87"/>
      <c r="F70" s="87"/>
      <c r="G70" s="87"/>
      <c r="H70" s="87"/>
      <c r="I70" s="87"/>
      <c r="J70" s="87"/>
      <c r="K70" s="7" t="s">
        <v>1</v>
      </c>
      <c r="L70" s="81" t="s">
        <v>2</v>
      </c>
      <c r="M70" s="87"/>
      <c r="N70" s="82"/>
      <c r="O70" s="81" t="s">
        <v>3</v>
      </c>
      <c r="P70" s="82"/>
      <c r="Q70" s="81" t="s">
        <v>4</v>
      </c>
      <c r="R70" s="87"/>
      <c r="S70" s="82"/>
      <c r="T70" s="81" t="s">
        <v>5</v>
      </c>
      <c r="U70" s="87"/>
      <c r="V70" s="81" t="s">
        <v>6</v>
      </c>
      <c r="W70" s="83"/>
    </row>
    <row r="71" spans="1:23" ht="15.95" customHeight="1" x14ac:dyDescent="0.15">
      <c r="A71" s="50"/>
      <c r="B71" s="51" t="s">
        <v>67</v>
      </c>
      <c r="C71" s="51"/>
      <c r="D71" s="52"/>
      <c r="E71" s="52"/>
      <c r="F71" s="52"/>
      <c r="G71" s="52"/>
      <c r="H71" s="52"/>
      <c r="I71" s="52"/>
      <c r="J71" s="52"/>
      <c r="K71" s="77" t="s">
        <v>23</v>
      </c>
      <c r="L71" s="88"/>
      <c r="M71" s="89"/>
      <c r="N71" s="34"/>
      <c r="O71" s="13"/>
      <c r="P71" s="38"/>
      <c r="Q71" s="90"/>
      <c r="R71" s="91"/>
      <c r="S71" s="92"/>
      <c r="T71" s="66"/>
      <c r="U71" s="9"/>
      <c r="V71" s="93"/>
      <c r="W71" s="94"/>
    </row>
    <row r="72" spans="1:23" ht="15.95" customHeight="1" x14ac:dyDescent="0.15">
      <c r="A72" s="53"/>
      <c r="B72" s="54"/>
      <c r="C72" s="54"/>
      <c r="D72" s="54"/>
      <c r="E72" s="54"/>
      <c r="F72" s="54"/>
      <c r="G72" s="54"/>
      <c r="H72" s="54"/>
      <c r="I72" s="54"/>
      <c r="J72" s="54"/>
      <c r="K72" s="80"/>
      <c r="L72" s="95">
        <v>1</v>
      </c>
      <c r="M72" s="96"/>
      <c r="N72" s="35"/>
      <c r="O72" s="71"/>
      <c r="P72" s="39"/>
      <c r="Q72" s="95"/>
      <c r="R72" s="97"/>
      <c r="S72" s="98"/>
      <c r="T72" s="67" t="s">
        <v>68</v>
      </c>
      <c r="U72" s="10"/>
      <c r="V72" s="99"/>
      <c r="W72" s="100"/>
    </row>
    <row r="73" spans="1:23" ht="15.95" customHeight="1" x14ac:dyDescent="0.15">
      <c r="A73" s="50"/>
      <c r="B73" s="51" t="s">
        <v>69</v>
      </c>
      <c r="C73" s="51"/>
      <c r="D73" s="52"/>
      <c r="E73" s="52"/>
      <c r="F73" s="52"/>
      <c r="G73" s="52"/>
      <c r="H73" s="52"/>
      <c r="I73" s="52"/>
      <c r="J73" s="52"/>
      <c r="K73" s="77" t="s">
        <v>23</v>
      </c>
      <c r="L73" s="88"/>
      <c r="M73" s="89"/>
      <c r="N73" s="36"/>
      <c r="O73" s="13"/>
      <c r="P73" s="40"/>
      <c r="Q73" s="90"/>
      <c r="R73" s="91"/>
      <c r="S73" s="92"/>
      <c r="T73" s="66"/>
      <c r="U73" s="9"/>
      <c r="V73" s="93"/>
      <c r="W73" s="94"/>
    </row>
    <row r="74" spans="1:23" ht="15.95" customHeight="1" x14ac:dyDescent="0.15">
      <c r="A74" s="53"/>
      <c r="B74" s="54"/>
      <c r="C74" s="54"/>
      <c r="D74" s="54"/>
      <c r="E74" s="54"/>
      <c r="F74" s="54"/>
      <c r="G74" s="54"/>
      <c r="H74" s="54"/>
      <c r="I74" s="54"/>
      <c r="J74" s="54"/>
      <c r="K74" s="80"/>
      <c r="L74" s="95">
        <v>1</v>
      </c>
      <c r="M74" s="96"/>
      <c r="N74" s="35"/>
      <c r="O74" s="71"/>
      <c r="P74" s="39"/>
      <c r="Q74" s="95"/>
      <c r="R74" s="97"/>
      <c r="S74" s="98"/>
      <c r="T74" s="67" t="s">
        <v>70</v>
      </c>
      <c r="U74" s="10"/>
      <c r="V74" s="99"/>
      <c r="W74" s="100"/>
    </row>
    <row r="75" spans="1:23" ht="15.95" customHeight="1" x14ac:dyDescent="0.15">
      <c r="A75" s="50"/>
      <c r="B75" s="51"/>
      <c r="C75" s="51"/>
      <c r="D75" s="52"/>
      <c r="E75" s="52"/>
      <c r="F75" s="52"/>
      <c r="G75" s="52"/>
      <c r="H75" s="52"/>
      <c r="I75" s="52"/>
      <c r="J75" s="52"/>
      <c r="K75" s="77"/>
      <c r="L75" s="88"/>
      <c r="M75" s="89"/>
      <c r="N75" s="36"/>
      <c r="O75" s="13"/>
      <c r="P75" s="40"/>
      <c r="Q75" s="90"/>
      <c r="R75" s="91"/>
      <c r="S75" s="92"/>
      <c r="T75" s="66"/>
      <c r="U75" s="9"/>
      <c r="V75" s="93"/>
      <c r="W75" s="94"/>
    </row>
    <row r="76" spans="1:23" ht="15.95" customHeight="1" x14ac:dyDescent="0.15">
      <c r="A76" s="53"/>
      <c r="B76" s="54"/>
      <c r="C76" s="54"/>
      <c r="D76" s="54"/>
      <c r="E76" s="54"/>
      <c r="F76" s="54"/>
      <c r="G76" s="54"/>
      <c r="H76" s="54"/>
      <c r="I76" s="54"/>
      <c r="J76" s="54"/>
      <c r="K76" s="80"/>
      <c r="L76" s="95"/>
      <c r="M76" s="96"/>
      <c r="N76" s="35"/>
      <c r="O76" s="71"/>
      <c r="P76" s="39"/>
      <c r="Q76" s="95"/>
      <c r="R76" s="97"/>
      <c r="S76" s="98"/>
      <c r="T76" s="67"/>
      <c r="U76" s="10"/>
      <c r="V76" s="99"/>
      <c r="W76" s="100"/>
    </row>
    <row r="77" spans="1:23" ht="15.95" customHeight="1" x14ac:dyDescent="0.15">
      <c r="A77" s="50"/>
      <c r="B77" s="51"/>
      <c r="C77" s="51"/>
      <c r="D77" s="52"/>
      <c r="E77" s="52"/>
      <c r="F77" s="52"/>
      <c r="G77" s="52"/>
      <c r="H77" s="52"/>
      <c r="I77" s="52"/>
      <c r="J77" s="52"/>
      <c r="K77" s="77"/>
      <c r="L77" s="88"/>
      <c r="M77" s="89"/>
      <c r="N77" s="36"/>
      <c r="O77" s="13"/>
      <c r="P77" s="40"/>
      <c r="Q77" s="90"/>
      <c r="R77" s="91"/>
      <c r="S77" s="92"/>
      <c r="T77" s="66"/>
      <c r="U77" s="9"/>
      <c r="V77" s="93"/>
      <c r="W77" s="94"/>
    </row>
    <row r="78" spans="1:23" ht="15.95" customHeight="1" x14ac:dyDescent="0.15">
      <c r="A78" s="53"/>
      <c r="B78" s="54"/>
      <c r="C78" s="54"/>
      <c r="D78" s="54"/>
      <c r="E78" s="54"/>
      <c r="F78" s="54"/>
      <c r="G78" s="54"/>
      <c r="H78" s="54"/>
      <c r="I78" s="54"/>
      <c r="J78" s="54"/>
      <c r="K78" s="80"/>
      <c r="L78" s="95"/>
      <c r="M78" s="96"/>
      <c r="N78" s="35"/>
      <c r="O78" s="71"/>
      <c r="P78" s="39"/>
      <c r="Q78" s="95"/>
      <c r="R78" s="97"/>
      <c r="S78" s="98"/>
      <c r="T78" s="67"/>
      <c r="U78" s="10"/>
      <c r="V78" s="99"/>
      <c r="W78" s="100"/>
    </row>
    <row r="79" spans="1:23" ht="15.95" customHeight="1" x14ac:dyDescent="0.15">
      <c r="A79" s="50"/>
      <c r="B79" s="51"/>
      <c r="C79" s="51"/>
      <c r="D79" s="52"/>
      <c r="E79" s="52"/>
      <c r="F79" s="52"/>
      <c r="G79" s="52"/>
      <c r="H79" s="52"/>
      <c r="I79" s="52"/>
      <c r="J79" s="52"/>
      <c r="K79" s="77"/>
      <c r="L79" s="88"/>
      <c r="M79" s="89"/>
      <c r="N79" s="36"/>
      <c r="O79" s="13"/>
      <c r="P79" s="40"/>
      <c r="Q79" s="90"/>
      <c r="R79" s="91"/>
      <c r="S79" s="92"/>
      <c r="T79" s="66"/>
      <c r="U79" s="9"/>
      <c r="V79" s="93"/>
      <c r="W79" s="94"/>
    </row>
    <row r="80" spans="1:23" ht="15.95" customHeight="1" x14ac:dyDescent="0.15">
      <c r="A80" s="53"/>
      <c r="B80" s="54"/>
      <c r="C80" s="54"/>
      <c r="D80" s="54"/>
      <c r="E80" s="54"/>
      <c r="F80" s="54"/>
      <c r="G80" s="54"/>
      <c r="H80" s="54"/>
      <c r="I80" s="54"/>
      <c r="J80" s="54"/>
      <c r="K80" s="80"/>
      <c r="L80" s="95"/>
      <c r="M80" s="96"/>
      <c r="N80" s="35"/>
      <c r="O80" s="71"/>
      <c r="P80" s="39"/>
      <c r="Q80" s="95"/>
      <c r="R80" s="97"/>
      <c r="S80" s="98"/>
      <c r="T80" s="67"/>
      <c r="U80" s="10"/>
      <c r="V80" s="99"/>
      <c r="W80" s="100"/>
    </row>
    <row r="81" spans="1:23" ht="15.95" customHeight="1" x14ac:dyDescent="0.15">
      <c r="A81" s="50"/>
      <c r="B81" s="51"/>
      <c r="C81" s="51"/>
      <c r="D81" s="52"/>
      <c r="E81" s="52"/>
      <c r="F81" s="52"/>
      <c r="G81" s="52"/>
      <c r="H81" s="52"/>
      <c r="I81" s="52"/>
      <c r="J81" s="52"/>
      <c r="K81" s="77"/>
      <c r="L81" s="88"/>
      <c r="M81" s="89"/>
      <c r="N81" s="36"/>
      <c r="O81" s="13"/>
      <c r="P81" s="40"/>
      <c r="Q81" s="90"/>
      <c r="R81" s="91"/>
      <c r="S81" s="92"/>
      <c r="T81" s="66"/>
      <c r="U81" s="9"/>
      <c r="V81" s="93"/>
      <c r="W81" s="94"/>
    </row>
    <row r="82" spans="1:23" ht="15.95" customHeight="1" x14ac:dyDescent="0.15">
      <c r="A82" s="53"/>
      <c r="B82" s="54"/>
      <c r="C82" s="54"/>
      <c r="D82" s="54"/>
      <c r="E82" s="54"/>
      <c r="F82" s="54"/>
      <c r="G82" s="54"/>
      <c r="H82" s="54"/>
      <c r="I82" s="54"/>
      <c r="J82" s="54"/>
      <c r="K82" s="80"/>
      <c r="L82" s="95"/>
      <c r="M82" s="96"/>
      <c r="N82" s="35"/>
      <c r="O82" s="71"/>
      <c r="P82" s="39"/>
      <c r="Q82" s="95"/>
      <c r="R82" s="97"/>
      <c r="S82" s="98"/>
      <c r="T82" s="67"/>
      <c r="U82" s="10"/>
      <c r="V82" s="99"/>
      <c r="W82" s="100"/>
    </row>
    <row r="83" spans="1:23" ht="15.95" customHeight="1" x14ac:dyDescent="0.15">
      <c r="A83" s="50"/>
      <c r="B83" s="51"/>
      <c r="C83" s="51"/>
      <c r="D83" s="52"/>
      <c r="E83" s="52"/>
      <c r="F83" s="52"/>
      <c r="G83" s="52"/>
      <c r="H83" s="52"/>
      <c r="I83" s="52"/>
      <c r="J83" s="52"/>
      <c r="K83" s="77"/>
      <c r="L83" s="88"/>
      <c r="M83" s="89"/>
      <c r="N83" s="36"/>
      <c r="O83" s="13"/>
      <c r="P83" s="40"/>
      <c r="Q83" s="90"/>
      <c r="R83" s="91"/>
      <c r="S83" s="92"/>
      <c r="T83" s="66"/>
      <c r="U83" s="9"/>
      <c r="V83" s="93"/>
      <c r="W83" s="94"/>
    </row>
    <row r="84" spans="1:23" ht="15.95" customHeight="1" x14ac:dyDescent="0.15">
      <c r="A84" s="53"/>
      <c r="B84" s="54"/>
      <c r="C84" s="54"/>
      <c r="D84" s="54"/>
      <c r="E84" s="54"/>
      <c r="F84" s="54"/>
      <c r="G84" s="54"/>
      <c r="H84" s="54"/>
      <c r="I84" s="54"/>
      <c r="J84" s="54"/>
      <c r="K84" s="80"/>
      <c r="L84" s="95"/>
      <c r="M84" s="96"/>
      <c r="N84" s="35"/>
      <c r="O84" s="71"/>
      <c r="P84" s="39"/>
      <c r="Q84" s="95"/>
      <c r="R84" s="97"/>
      <c r="S84" s="98"/>
      <c r="T84" s="67"/>
      <c r="U84" s="10"/>
      <c r="V84" s="99"/>
      <c r="W84" s="100"/>
    </row>
    <row r="85" spans="1:23" ht="15.95" customHeight="1" x14ac:dyDescent="0.15">
      <c r="A85" s="50"/>
      <c r="B85" s="51"/>
      <c r="C85" s="51"/>
      <c r="D85" s="52"/>
      <c r="E85" s="52"/>
      <c r="F85" s="52"/>
      <c r="G85" s="52"/>
      <c r="H85" s="52"/>
      <c r="I85" s="52"/>
      <c r="J85" s="52"/>
      <c r="K85" s="77"/>
      <c r="L85" s="88"/>
      <c r="M85" s="89"/>
      <c r="N85" s="36"/>
      <c r="O85" s="13"/>
      <c r="P85" s="40"/>
      <c r="Q85" s="90"/>
      <c r="R85" s="91"/>
      <c r="S85" s="92"/>
      <c r="T85" s="66"/>
      <c r="U85" s="9"/>
      <c r="V85" s="93"/>
      <c r="W85" s="94"/>
    </row>
    <row r="86" spans="1:23" ht="15.95" customHeight="1" x14ac:dyDescent="0.15">
      <c r="A86" s="53"/>
      <c r="B86" s="54"/>
      <c r="C86" s="54"/>
      <c r="D86" s="54"/>
      <c r="E86" s="54"/>
      <c r="F86" s="54"/>
      <c r="G86" s="54"/>
      <c r="H86" s="54"/>
      <c r="I86" s="54"/>
      <c r="J86" s="54"/>
      <c r="K86" s="80"/>
      <c r="L86" s="95"/>
      <c r="M86" s="96"/>
      <c r="N86" s="35"/>
      <c r="O86" s="71"/>
      <c r="P86" s="39"/>
      <c r="Q86" s="95"/>
      <c r="R86" s="97"/>
      <c r="S86" s="98"/>
      <c r="T86" s="67"/>
      <c r="U86" s="10"/>
      <c r="V86" s="99"/>
      <c r="W86" s="100"/>
    </row>
    <row r="87" spans="1:23" ht="15.95" customHeight="1" x14ac:dyDescent="0.15">
      <c r="A87" s="50"/>
      <c r="B87" s="51"/>
      <c r="C87" s="51"/>
      <c r="D87" s="52"/>
      <c r="E87" s="52"/>
      <c r="F87" s="52"/>
      <c r="G87" s="52"/>
      <c r="H87" s="52"/>
      <c r="I87" s="52"/>
      <c r="J87" s="52"/>
      <c r="K87" s="77"/>
      <c r="L87" s="88"/>
      <c r="M87" s="89"/>
      <c r="N87" s="36"/>
      <c r="O87" s="13"/>
      <c r="P87" s="40"/>
      <c r="Q87" s="90"/>
      <c r="R87" s="91"/>
      <c r="S87" s="92"/>
      <c r="T87" s="66"/>
      <c r="U87" s="9"/>
      <c r="V87" s="93"/>
      <c r="W87" s="94"/>
    </row>
    <row r="88" spans="1:23" ht="15.95" customHeight="1" x14ac:dyDescent="0.15">
      <c r="A88" s="53"/>
      <c r="B88" s="54"/>
      <c r="C88" s="54"/>
      <c r="D88" s="54"/>
      <c r="E88" s="54"/>
      <c r="F88" s="54"/>
      <c r="G88" s="54"/>
      <c r="H88" s="54"/>
      <c r="I88" s="54"/>
      <c r="J88" s="54"/>
      <c r="K88" s="80"/>
      <c r="L88" s="95"/>
      <c r="M88" s="96"/>
      <c r="N88" s="35"/>
      <c r="O88" s="71"/>
      <c r="P88" s="39"/>
      <c r="Q88" s="95"/>
      <c r="R88" s="97"/>
      <c r="S88" s="98"/>
      <c r="T88" s="67"/>
      <c r="U88" s="10"/>
      <c r="V88" s="99"/>
      <c r="W88" s="100"/>
    </row>
    <row r="89" spans="1:23" ht="15.95" customHeight="1" x14ac:dyDescent="0.15">
      <c r="A89" s="50"/>
      <c r="B89" s="51"/>
      <c r="C89" s="51"/>
      <c r="D89" s="52"/>
      <c r="E89" s="52"/>
      <c r="F89" s="52"/>
      <c r="G89" s="52"/>
      <c r="H89" s="52"/>
      <c r="I89" s="52"/>
      <c r="J89" s="52"/>
      <c r="K89" s="77"/>
      <c r="L89" s="88"/>
      <c r="M89" s="89"/>
      <c r="N89" s="36"/>
      <c r="O89" s="13"/>
      <c r="P89" s="40"/>
      <c r="Q89" s="90"/>
      <c r="R89" s="91"/>
      <c r="S89" s="92"/>
      <c r="T89" s="66"/>
      <c r="U89" s="9"/>
      <c r="V89" s="93"/>
      <c r="W89" s="94"/>
    </row>
    <row r="90" spans="1:23" ht="15.95" customHeight="1" x14ac:dyDescent="0.15">
      <c r="A90" s="53"/>
      <c r="B90" s="54"/>
      <c r="C90" s="54"/>
      <c r="D90" s="54"/>
      <c r="E90" s="54"/>
      <c r="F90" s="54"/>
      <c r="G90" s="54"/>
      <c r="H90" s="54"/>
      <c r="I90" s="54"/>
      <c r="J90" s="54"/>
      <c r="K90" s="80"/>
      <c r="L90" s="95"/>
      <c r="M90" s="96"/>
      <c r="N90" s="35"/>
      <c r="O90" s="71"/>
      <c r="P90" s="39"/>
      <c r="Q90" s="95"/>
      <c r="R90" s="97"/>
      <c r="S90" s="98"/>
      <c r="T90" s="67"/>
      <c r="U90" s="10"/>
      <c r="V90" s="99"/>
      <c r="W90" s="100"/>
    </row>
    <row r="91" spans="1:23" ht="15.95" customHeight="1" x14ac:dyDescent="0.15">
      <c r="A91" s="50"/>
      <c r="B91" s="51"/>
      <c r="C91" s="51"/>
      <c r="D91" s="52"/>
      <c r="E91" s="52"/>
      <c r="F91" s="52"/>
      <c r="G91" s="52"/>
      <c r="H91" s="52"/>
      <c r="I91" s="52"/>
      <c r="J91" s="52"/>
      <c r="K91" s="77"/>
      <c r="L91" s="88"/>
      <c r="M91" s="89"/>
      <c r="N91" s="36"/>
      <c r="O91" s="13"/>
      <c r="P91" s="40"/>
      <c r="Q91" s="90"/>
      <c r="R91" s="91"/>
      <c r="S91" s="92"/>
      <c r="T91" s="66"/>
      <c r="U91" s="9"/>
      <c r="V91" s="93"/>
      <c r="W91" s="94"/>
    </row>
    <row r="92" spans="1:23" ht="15.95" customHeight="1" x14ac:dyDescent="0.15">
      <c r="A92" s="53"/>
      <c r="B92" s="54"/>
      <c r="C92" s="54"/>
      <c r="D92" s="54"/>
      <c r="E92" s="54"/>
      <c r="F92" s="54"/>
      <c r="G92" s="54"/>
      <c r="H92" s="54"/>
      <c r="I92" s="54"/>
      <c r="J92" s="54"/>
      <c r="K92" s="80"/>
      <c r="L92" s="95"/>
      <c r="M92" s="96"/>
      <c r="N92" s="35"/>
      <c r="O92" s="71"/>
      <c r="P92" s="39"/>
      <c r="Q92" s="95"/>
      <c r="R92" s="97"/>
      <c r="S92" s="98"/>
      <c r="T92" s="67"/>
      <c r="U92" s="10"/>
      <c r="V92" s="99"/>
      <c r="W92" s="100"/>
    </row>
    <row r="93" spans="1:23" ht="15.95" customHeight="1" x14ac:dyDescent="0.15">
      <c r="A93" s="50"/>
      <c r="B93" s="51"/>
      <c r="C93" s="51"/>
      <c r="D93" s="52"/>
      <c r="E93" s="52"/>
      <c r="F93" s="52"/>
      <c r="G93" s="52"/>
      <c r="H93" s="52"/>
      <c r="I93" s="52"/>
      <c r="J93" s="52"/>
      <c r="K93" s="77"/>
      <c r="L93" s="88"/>
      <c r="M93" s="89"/>
      <c r="N93" s="36"/>
      <c r="O93" s="13"/>
      <c r="P93" s="40"/>
      <c r="Q93" s="90"/>
      <c r="R93" s="91"/>
      <c r="S93" s="92"/>
      <c r="T93" s="66"/>
      <c r="U93" s="9"/>
      <c r="V93" s="93"/>
      <c r="W93" s="94"/>
    </row>
    <row r="94" spans="1:23" ht="15.95" customHeight="1" x14ac:dyDescent="0.15">
      <c r="A94" s="53"/>
      <c r="B94" s="54"/>
      <c r="C94" s="54"/>
      <c r="D94" s="54"/>
      <c r="E94" s="54"/>
      <c r="F94" s="54"/>
      <c r="G94" s="54"/>
      <c r="H94" s="54"/>
      <c r="I94" s="54"/>
      <c r="J94" s="54"/>
      <c r="K94" s="80"/>
      <c r="L94" s="95"/>
      <c r="M94" s="96"/>
      <c r="N94" s="35"/>
      <c r="O94" s="71"/>
      <c r="P94" s="39"/>
      <c r="Q94" s="95"/>
      <c r="R94" s="97"/>
      <c r="S94" s="98"/>
      <c r="T94" s="67"/>
      <c r="U94" s="10"/>
      <c r="V94" s="99"/>
      <c r="W94" s="100"/>
    </row>
    <row r="95" spans="1:23" ht="15.95" customHeight="1" x14ac:dyDescent="0.15">
      <c r="A95" s="50"/>
      <c r="B95" s="51"/>
      <c r="C95" s="51"/>
      <c r="D95" s="52"/>
      <c r="E95" s="52"/>
      <c r="F95" s="52"/>
      <c r="G95" s="52"/>
      <c r="H95" s="52"/>
      <c r="I95" s="52"/>
      <c r="J95" s="52"/>
      <c r="K95" s="77"/>
      <c r="L95" s="88"/>
      <c r="M95" s="89"/>
      <c r="N95" s="36"/>
      <c r="O95" s="13"/>
      <c r="P95" s="40"/>
      <c r="Q95" s="90"/>
      <c r="R95" s="91"/>
      <c r="S95" s="92"/>
      <c r="T95" s="66"/>
      <c r="U95" s="9"/>
      <c r="V95" s="93"/>
      <c r="W95" s="94"/>
    </row>
    <row r="96" spans="1:23" ht="15.95" customHeight="1" x14ac:dyDescent="0.15">
      <c r="A96" s="53"/>
      <c r="B96" s="54"/>
      <c r="C96" s="54"/>
      <c r="D96" s="54"/>
      <c r="E96" s="54"/>
      <c r="F96" s="54"/>
      <c r="G96" s="54"/>
      <c r="H96" s="54"/>
      <c r="I96" s="54"/>
      <c r="J96" s="54"/>
      <c r="K96" s="80"/>
      <c r="L96" s="95"/>
      <c r="M96" s="96"/>
      <c r="N96" s="35"/>
      <c r="O96" s="71"/>
      <c r="P96" s="39"/>
      <c r="Q96" s="95"/>
      <c r="R96" s="97"/>
      <c r="S96" s="98"/>
      <c r="T96" s="67"/>
      <c r="U96" s="10"/>
      <c r="V96" s="99"/>
      <c r="W96" s="100"/>
    </row>
    <row r="97" spans="1:23" ht="15.95" customHeight="1" x14ac:dyDescent="0.15">
      <c r="A97" s="50"/>
      <c r="B97" s="51"/>
      <c r="C97" s="51"/>
      <c r="D97" s="52"/>
      <c r="E97" s="52"/>
      <c r="F97" s="52"/>
      <c r="G97" s="52"/>
      <c r="H97" s="52"/>
      <c r="I97" s="52"/>
      <c r="J97" s="52"/>
      <c r="K97" s="77"/>
      <c r="L97" s="88"/>
      <c r="M97" s="89"/>
      <c r="N97" s="36"/>
      <c r="O97" s="13"/>
      <c r="P97" s="40"/>
      <c r="Q97" s="90"/>
      <c r="R97" s="91"/>
      <c r="S97" s="92"/>
      <c r="T97" s="66"/>
      <c r="U97" s="9"/>
      <c r="V97" s="93"/>
      <c r="W97" s="94"/>
    </row>
    <row r="98" spans="1:23" ht="15.95" customHeight="1" x14ac:dyDescent="0.15">
      <c r="A98" s="55"/>
      <c r="B98" s="56"/>
      <c r="C98" s="56"/>
      <c r="D98" s="56"/>
      <c r="E98" s="56"/>
      <c r="F98" s="56"/>
      <c r="G98" s="56"/>
      <c r="H98" s="56"/>
      <c r="I98" s="56"/>
      <c r="J98" s="56"/>
      <c r="K98" s="78"/>
      <c r="L98" s="101"/>
      <c r="M98" s="102"/>
      <c r="N98" s="37"/>
      <c r="O98" s="72"/>
      <c r="P98" s="41"/>
      <c r="Q98" s="101"/>
      <c r="R98" s="103"/>
      <c r="S98" s="104"/>
      <c r="T98" s="68"/>
      <c r="U98" s="11"/>
      <c r="V98" s="105"/>
      <c r="W98" s="106"/>
    </row>
    <row r="99" spans="1:23" ht="14.1" customHeight="1" x14ac:dyDescent="0.15">
      <c r="A99" s="79" t="s">
        <v>66</v>
      </c>
      <c r="B99" s="79"/>
      <c r="C99" s="79"/>
      <c r="D99" s="79"/>
      <c r="E99" s="79"/>
      <c r="F99" s="79"/>
      <c r="G99" s="79"/>
      <c r="H99" s="79"/>
    </row>
    <row r="100" spans="1:23" ht="29.25" customHeight="1" x14ac:dyDescent="0.2">
      <c r="A100" s="107" t="s">
        <v>32</v>
      </c>
      <c r="B100" s="108"/>
      <c r="C100" s="108"/>
      <c r="D100" s="108"/>
      <c r="E100" s="108"/>
      <c r="F100" s="108"/>
      <c r="G100" s="108"/>
      <c r="H100" s="108"/>
      <c r="I100" s="108"/>
      <c r="J100" s="108"/>
      <c r="K100" s="108"/>
      <c r="L100" s="8"/>
      <c r="M100" s="8"/>
      <c r="N100" s="85" t="s">
        <v>51</v>
      </c>
      <c r="O100" s="85"/>
      <c r="P100" s="85"/>
    </row>
    <row r="101" spans="1:23" ht="17.25" customHeight="1" x14ac:dyDescent="0.15">
      <c r="A101" s="84"/>
      <c r="B101" s="109"/>
      <c r="C101" s="109"/>
      <c r="D101" s="109"/>
      <c r="E101" s="109"/>
      <c r="F101" s="109"/>
      <c r="G101" s="109"/>
      <c r="H101" s="109"/>
      <c r="I101" s="109"/>
      <c r="J101" s="109"/>
      <c r="K101" s="109"/>
      <c r="L101" s="12" t="s">
        <v>17</v>
      </c>
      <c r="M101" s="44"/>
      <c r="N101" s="62" t="s">
        <v>50</v>
      </c>
      <c r="O101" s="44">
        <v>-4</v>
      </c>
      <c r="P101" s="59"/>
      <c r="Q101" s="43" t="s">
        <v>18</v>
      </c>
      <c r="R101" s="45"/>
      <c r="V101" s="69">
        <v>1</v>
      </c>
      <c r="W101" s="18" t="s">
        <v>23</v>
      </c>
    </row>
    <row r="102" spans="1:23" ht="5.25" customHeight="1" x14ac:dyDescent="0.15">
      <c r="A102" s="42"/>
      <c r="B102" s="42"/>
      <c r="C102" s="42"/>
      <c r="D102" s="42"/>
      <c r="E102" s="42"/>
      <c r="F102" s="42"/>
      <c r="G102" s="42"/>
      <c r="H102" s="42"/>
      <c r="I102" s="4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20.45" customHeight="1" x14ac:dyDescent="0.15">
      <c r="A103" s="86" t="s">
        <v>9</v>
      </c>
      <c r="B103" s="87"/>
      <c r="C103" s="87"/>
      <c r="D103" s="87"/>
      <c r="E103" s="87"/>
      <c r="F103" s="87"/>
      <c r="G103" s="87"/>
      <c r="H103" s="87"/>
      <c r="I103" s="87"/>
      <c r="J103" s="87"/>
      <c r="K103" s="7" t="s">
        <v>1</v>
      </c>
      <c r="L103" s="81" t="s">
        <v>2</v>
      </c>
      <c r="M103" s="87"/>
      <c r="N103" s="82"/>
      <c r="O103" s="81" t="s">
        <v>3</v>
      </c>
      <c r="P103" s="82"/>
      <c r="Q103" s="81" t="s">
        <v>4</v>
      </c>
      <c r="R103" s="87"/>
      <c r="S103" s="82"/>
      <c r="T103" s="81" t="s">
        <v>5</v>
      </c>
      <c r="U103" s="87"/>
      <c r="V103" s="81" t="s">
        <v>6</v>
      </c>
      <c r="W103" s="83"/>
    </row>
    <row r="104" spans="1:23" ht="15.95" customHeight="1" x14ac:dyDescent="0.15">
      <c r="A104" s="50"/>
      <c r="B104" s="51" t="s">
        <v>72</v>
      </c>
      <c r="C104" s="51"/>
      <c r="D104" s="52"/>
      <c r="E104" s="52"/>
      <c r="F104" s="52"/>
      <c r="G104" s="52"/>
      <c r="H104" s="52"/>
      <c r="I104" s="52"/>
      <c r="J104" s="52"/>
      <c r="K104" s="77"/>
      <c r="L104" s="88"/>
      <c r="M104" s="89"/>
      <c r="N104" s="34"/>
      <c r="O104" s="13"/>
      <c r="P104" s="38"/>
      <c r="Q104" s="90"/>
      <c r="R104" s="91"/>
      <c r="S104" s="92"/>
      <c r="T104" s="66"/>
      <c r="U104" s="9"/>
      <c r="V104" s="93"/>
      <c r="W104" s="94"/>
    </row>
    <row r="105" spans="1:23" ht="15.95" customHeight="1" x14ac:dyDescent="0.15">
      <c r="A105" s="53"/>
      <c r="B105" s="54"/>
      <c r="C105" s="54"/>
      <c r="D105" s="54"/>
      <c r="E105" s="54"/>
      <c r="F105" s="54"/>
      <c r="G105" s="54"/>
      <c r="H105" s="54"/>
      <c r="I105" s="54"/>
      <c r="J105" s="54"/>
      <c r="K105" s="80"/>
      <c r="L105" s="95"/>
      <c r="M105" s="96"/>
      <c r="N105" s="35"/>
      <c r="O105" s="71"/>
      <c r="P105" s="39"/>
      <c r="Q105" s="95"/>
      <c r="R105" s="97"/>
      <c r="S105" s="98"/>
      <c r="T105" s="67"/>
      <c r="U105" s="10"/>
      <c r="V105" s="99"/>
      <c r="W105" s="100"/>
    </row>
    <row r="106" spans="1:23" ht="15.95" customHeight="1" x14ac:dyDescent="0.15">
      <c r="A106" s="50"/>
      <c r="B106" s="51"/>
      <c r="C106" s="51"/>
      <c r="D106" s="52"/>
      <c r="E106" s="52"/>
      <c r="F106" s="52"/>
      <c r="G106" s="52"/>
      <c r="H106" s="52"/>
      <c r="I106" s="52"/>
      <c r="J106" s="52"/>
      <c r="K106" s="77"/>
      <c r="L106" s="88"/>
      <c r="M106" s="89"/>
      <c r="N106" s="36"/>
      <c r="O106" s="13"/>
      <c r="P106" s="40"/>
      <c r="Q106" s="90"/>
      <c r="R106" s="91"/>
      <c r="S106" s="92"/>
      <c r="T106" s="66"/>
      <c r="U106" s="9"/>
      <c r="V106" s="93"/>
      <c r="W106" s="94"/>
    </row>
    <row r="107" spans="1:23" ht="15.95" customHeight="1" x14ac:dyDescent="0.15">
      <c r="A107" s="53"/>
      <c r="B107" s="54"/>
      <c r="C107" s="54"/>
      <c r="D107" s="54"/>
      <c r="E107" s="54"/>
      <c r="F107" s="54"/>
      <c r="G107" s="54"/>
      <c r="H107" s="54"/>
      <c r="I107" s="54"/>
      <c r="J107" s="54"/>
      <c r="K107" s="80"/>
      <c r="L107" s="95"/>
      <c r="M107" s="96"/>
      <c r="N107" s="35"/>
      <c r="O107" s="71"/>
      <c r="P107" s="39"/>
      <c r="Q107" s="95"/>
      <c r="R107" s="97"/>
      <c r="S107" s="98"/>
      <c r="T107" s="67"/>
      <c r="U107" s="10"/>
      <c r="V107" s="99"/>
      <c r="W107" s="100"/>
    </row>
    <row r="108" spans="1:23" ht="15.95" customHeight="1" x14ac:dyDescent="0.15">
      <c r="A108" s="50"/>
      <c r="B108" s="51"/>
      <c r="C108" s="51"/>
      <c r="D108" s="52"/>
      <c r="E108" s="52"/>
      <c r="F108" s="52"/>
      <c r="G108" s="52"/>
      <c r="H108" s="52"/>
      <c r="I108" s="52"/>
      <c r="J108" s="52"/>
      <c r="K108" s="77"/>
      <c r="L108" s="88"/>
      <c r="M108" s="89"/>
      <c r="N108" s="36"/>
      <c r="O108" s="13"/>
      <c r="P108" s="40"/>
      <c r="Q108" s="90"/>
      <c r="R108" s="91"/>
      <c r="S108" s="92"/>
      <c r="T108" s="66"/>
      <c r="U108" s="9"/>
      <c r="V108" s="93"/>
      <c r="W108" s="94"/>
    </row>
    <row r="109" spans="1:23" ht="15.95" customHeight="1" x14ac:dyDescent="0.15">
      <c r="A109" s="53"/>
      <c r="B109" s="54"/>
      <c r="C109" s="54"/>
      <c r="D109" s="54"/>
      <c r="E109" s="54"/>
      <c r="F109" s="54"/>
      <c r="G109" s="54"/>
      <c r="H109" s="54"/>
      <c r="I109" s="54"/>
      <c r="J109" s="54"/>
      <c r="K109" s="80"/>
      <c r="L109" s="95"/>
      <c r="M109" s="96"/>
      <c r="N109" s="35"/>
      <c r="O109" s="71"/>
      <c r="P109" s="39"/>
      <c r="Q109" s="95"/>
      <c r="R109" s="97"/>
      <c r="S109" s="98"/>
      <c r="T109" s="67"/>
      <c r="U109" s="10"/>
      <c r="V109" s="99"/>
      <c r="W109" s="100"/>
    </row>
    <row r="110" spans="1:23" ht="15.95" customHeight="1" x14ac:dyDescent="0.15">
      <c r="A110" s="50"/>
      <c r="B110" s="51"/>
      <c r="C110" s="51"/>
      <c r="D110" s="52"/>
      <c r="E110" s="52"/>
      <c r="F110" s="52"/>
      <c r="G110" s="52"/>
      <c r="H110" s="52"/>
      <c r="I110" s="52"/>
      <c r="J110" s="52"/>
      <c r="K110" s="77"/>
      <c r="L110" s="88"/>
      <c r="M110" s="89"/>
      <c r="N110" s="36"/>
      <c r="O110" s="13"/>
      <c r="P110" s="40"/>
      <c r="Q110" s="90"/>
      <c r="R110" s="91"/>
      <c r="S110" s="92"/>
      <c r="T110" s="66"/>
      <c r="U110" s="9"/>
      <c r="V110" s="93"/>
      <c r="W110" s="94"/>
    </row>
    <row r="111" spans="1:23" ht="15.95" customHeight="1" x14ac:dyDescent="0.15">
      <c r="A111" s="53"/>
      <c r="B111" s="54"/>
      <c r="C111" s="54"/>
      <c r="D111" s="54"/>
      <c r="E111" s="54"/>
      <c r="F111" s="54"/>
      <c r="G111" s="54"/>
      <c r="H111" s="54"/>
      <c r="I111" s="54"/>
      <c r="J111" s="54"/>
      <c r="K111" s="80"/>
      <c r="L111" s="95"/>
      <c r="M111" s="96"/>
      <c r="N111" s="35"/>
      <c r="O111" s="71"/>
      <c r="P111" s="39"/>
      <c r="Q111" s="95"/>
      <c r="R111" s="97"/>
      <c r="S111" s="98"/>
      <c r="T111" s="67"/>
      <c r="U111" s="10"/>
      <c r="V111" s="99"/>
      <c r="W111" s="100"/>
    </row>
    <row r="112" spans="1:23" ht="15.95" customHeight="1" x14ac:dyDescent="0.15">
      <c r="A112" s="50"/>
      <c r="B112" s="51"/>
      <c r="C112" s="51"/>
      <c r="D112" s="52"/>
      <c r="E112" s="52"/>
      <c r="F112" s="52"/>
      <c r="G112" s="52"/>
      <c r="H112" s="52"/>
      <c r="I112" s="52"/>
      <c r="J112" s="52"/>
      <c r="K112" s="77"/>
      <c r="L112" s="88"/>
      <c r="M112" s="89"/>
      <c r="N112" s="36"/>
      <c r="O112" s="13"/>
      <c r="P112" s="40"/>
      <c r="Q112" s="90"/>
      <c r="R112" s="91"/>
      <c r="S112" s="92"/>
      <c r="T112" s="66"/>
      <c r="U112" s="9"/>
      <c r="V112" s="93"/>
      <c r="W112" s="94"/>
    </row>
    <row r="113" spans="1:23" ht="15.95" customHeight="1" x14ac:dyDescent="0.15">
      <c r="A113" s="53"/>
      <c r="B113" s="54"/>
      <c r="C113" s="54"/>
      <c r="D113" s="54"/>
      <c r="E113" s="54"/>
      <c r="F113" s="54"/>
      <c r="G113" s="54"/>
      <c r="H113" s="54"/>
      <c r="I113" s="54"/>
      <c r="J113" s="54"/>
      <c r="K113" s="80"/>
      <c r="L113" s="95"/>
      <c r="M113" s="96"/>
      <c r="N113" s="35"/>
      <c r="O113" s="71"/>
      <c r="P113" s="39"/>
      <c r="Q113" s="95"/>
      <c r="R113" s="97"/>
      <c r="S113" s="98"/>
      <c r="T113" s="67"/>
      <c r="U113" s="10"/>
      <c r="V113" s="99"/>
      <c r="W113" s="100"/>
    </row>
    <row r="114" spans="1:23" ht="15.95" customHeight="1" x14ac:dyDescent="0.15">
      <c r="A114" s="50"/>
      <c r="B114" s="51"/>
      <c r="C114" s="51"/>
      <c r="D114" s="52"/>
      <c r="E114" s="52"/>
      <c r="F114" s="52"/>
      <c r="G114" s="52"/>
      <c r="H114" s="52"/>
      <c r="I114" s="52"/>
      <c r="J114" s="52"/>
      <c r="K114" s="77"/>
      <c r="L114" s="88"/>
      <c r="M114" s="89"/>
      <c r="N114" s="36"/>
      <c r="O114" s="13"/>
      <c r="P114" s="40"/>
      <c r="Q114" s="90"/>
      <c r="R114" s="91"/>
      <c r="S114" s="92"/>
      <c r="T114" s="66"/>
      <c r="U114" s="9"/>
      <c r="V114" s="93"/>
      <c r="W114" s="94"/>
    </row>
    <row r="115" spans="1:23" ht="15.95" customHeight="1" x14ac:dyDescent="0.15">
      <c r="A115" s="53"/>
      <c r="B115" s="54"/>
      <c r="C115" s="54"/>
      <c r="D115" s="54"/>
      <c r="E115" s="54"/>
      <c r="F115" s="54"/>
      <c r="G115" s="54"/>
      <c r="H115" s="54"/>
      <c r="I115" s="54"/>
      <c r="J115" s="54"/>
      <c r="K115" s="80"/>
      <c r="L115" s="95"/>
      <c r="M115" s="96"/>
      <c r="N115" s="35"/>
      <c r="O115" s="71"/>
      <c r="P115" s="39"/>
      <c r="Q115" s="95"/>
      <c r="R115" s="97"/>
      <c r="S115" s="98"/>
      <c r="T115" s="67"/>
      <c r="U115" s="10"/>
      <c r="V115" s="99"/>
      <c r="W115" s="100"/>
    </row>
    <row r="116" spans="1:23" ht="15.95" customHeight="1" x14ac:dyDescent="0.15">
      <c r="A116" s="50"/>
      <c r="B116" s="51"/>
      <c r="C116" s="51"/>
      <c r="D116" s="52"/>
      <c r="E116" s="52"/>
      <c r="F116" s="52"/>
      <c r="G116" s="52"/>
      <c r="H116" s="52"/>
      <c r="I116" s="52"/>
      <c r="J116" s="52"/>
      <c r="K116" s="77"/>
      <c r="L116" s="88"/>
      <c r="M116" s="89"/>
      <c r="N116" s="36"/>
      <c r="O116" s="13"/>
      <c r="P116" s="40"/>
      <c r="Q116" s="90"/>
      <c r="R116" s="91"/>
      <c r="S116" s="92"/>
      <c r="T116" s="66"/>
      <c r="U116" s="9"/>
      <c r="V116" s="93"/>
      <c r="W116" s="94"/>
    </row>
    <row r="117" spans="1:23" ht="15.95" customHeight="1" x14ac:dyDescent="0.15">
      <c r="A117" s="53"/>
      <c r="B117" s="54"/>
      <c r="C117" s="54"/>
      <c r="D117" s="54"/>
      <c r="E117" s="54"/>
      <c r="F117" s="54"/>
      <c r="G117" s="54"/>
      <c r="H117" s="54"/>
      <c r="I117" s="54"/>
      <c r="J117" s="54"/>
      <c r="K117" s="80"/>
      <c r="L117" s="95"/>
      <c r="M117" s="96"/>
      <c r="N117" s="35"/>
      <c r="O117" s="71"/>
      <c r="P117" s="39"/>
      <c r="Q117" s="95"/>
      <c r="R117" s="97"/>
      <c r="S117" s="98"/>
      <c r="T117" s="67"/>
      <c r="U117" s="10"/>
      <c r="V117" s="99"/>
      <c r="W117" s="100"/>
    </row>
    <row r="118" spans="1:23" ht="15.95" customHeight="1" x14ac:dyDescent="0.15">
      <c r="A118" s="50"/>
      <c r="B118" s="51"/>
      <c r="C118" s="51"/>
      <c r="D118" s="52"/>
      <c r="E118" s="52"/>
      <c r="F118" s="52"/>
      <c r="G118" s="52"/>
      <c r="H118" s="52"/>
      <c r="I118" s="52"/>
      <c r="J118" s="52"/>
      <c r="K118" s="77"/>
      <c r="L118" s="88"/>
      <c r="M118" s="89"/>
      <c r="N118" s="36"/>
      <c r="O118" s="13"/>
      <c r="P118" s="40"/>
      <c r="Q118" s="90"/>
      <c r="R118" s="91"/>
      <c r="S118" s="92"/>
      <c r="T118" s="66"/>
      <c r="U118" s="9"/>
      <c r="V118" s="93"/>
      <c r="W118" s="94"/>
    </row>
    <row r="119" spans="1:23" ht="15.95" customHeight="1" x14ac:dyDescent="0.15">
      <c r="A119" s="53"/>
      <c r="B119" s="54"/>
      <c r="C119" s="54"/>
      <c r="D119" s="54"/>
      <c r="E119" s="54"/>
      <c r="F119" s="54"/>
      <c r="G119" s="54"/>
      <c r="H119" s="54"/>
      <c r="I119" s="54"/>
      <c r="J119" s="54"/>
      <c r="K119" s="80"/>
      <c r="L119" s="95"/>
      <c r="M119" s="96"/>
      <c r="N119" s="35"/>
      <c r="O119" s="71"/>
      <c r="P119" s="39"/>
      <c r="Q119" s="95"/>
      <c r="R119" s="97"/>
      <c r="S119" s="98"/>
      <c r="T119" s="67"/>
      <c r="U119" s="10"/>
      <c r="V119" s="99"/>
      <c r="W119" s="100"/>
    </row>
    <row r="120" spans="1:23" ht="15.95" customHeight="1" x14ac:dyDescent="0.15">
      <c r="A120" s="50"/>
      <c r="B120" s="51"/>
      <c r="C120" s="51"/>
      <c r="D120" s="52"/>
      <c r="E120" s="52"/>
      <c r="F120" s="52"/>
      <c r="G120" s="52"/>
      <c r="H120" s="52"/>
      <c r="I120" s="52"/>
      <c r="J120" s="52"/>
      <c r="K120" s="77"/>
      <c r="L120" s="88"/>
      <c r="M120" s="89"/>
      <c r="N120" s="36"/>
      <c r="O120" s="13"/>
      <c r="P120" s="40"/>
      <c r="Q120" s="90"/>
      <c r="R120" s="91"/>
      <c r="S120" s="92"/>
      <c r="T120" s="66"/>
      <c r="U120" s="9"/>
      <c r="V120" s="93"/>
      <c r="W120" s="94"/>
    </row>
    <row r="121" spans="1:23" ht="15.95" customHeight="1" x14ac:dyDescent="0.15">
      <c r="A121" s="53"/>
      <c r="B121" s="54"/>
      <c r="C121" s="54"/>
      <c r="D121" s="54"/>
      <c r="E121" s="54"/>
      <c r="F121" s="54"/>
      <c r="G121" s="54"/>
      <c r="H121" s="54"/>
      <c r="I121" s="54"/>
      <c r="J121" s="54"/>
      <c r="K121" s="80"/>
      <c r="L121" s="95"/>
      <c r="M121" s="96"/>
      <c r="N121" s="35"/>
      <c r="O121" s="71"/>
      <c r="P121" s="39"/>
      <c r="Q121" s="95"/>
      <c r="R121" s="97"/>
      <c r="S121" s="98"/>
      <c r="T121" s="67"/>
      <c r="U121" s="10"/>
      <c r="V121" s="99"/>
      <c r="W121" s="100"/>
    </row>
    <row r="122" spans="1:23" ht="15.95" customHeight="1" x14ac:dyDescent="0.15">
      <c r="A122" s="50"/>
      <c r="B122" s="51"/>
      <c r="C122" s="51"/>
      <c r="D122" s="52"/>
      <c r="E122" s="52"/>
      <c r="F122" s="52"/>
      <c r="G122" s="52"/>
      <c r="H122" s="52"/>
      <c r="I122" s="52"/>
      <c r="J122" s="52"/>
      <c r="K122" s="77"/>
      <c r="L122" s="88"/>
      <c r="M122" s="89"/>
      <c r="N122" s="36"/>
      <c r="O122" s="13"/>
      <c r="P122" s="40"/>
      <c r="Q122" s="90"/>
      <c r="R122" s="91"/>
      <c r="S122" s="92"/>
      <c r="T122" s="66"/>
      <c r="U122" s="9"/>
      <c r="V122" s="93"/>
      <c r="W122" s="94"/>
    </row>
    <row r="123" spans="1:23" ht="15.95" customHeight="1" x14ac:dyDescent="0.15">
      <c r="A123" s="53"/>
      <c r="B123" s="54"/>
      <c r="C123" s="54"/>
      <c r="D123" s="54"/>
      <c r="E123" s="54"/>
      <c r="F123" s="54"/>
      <c r="G123" s="54"/>
      <c r="H123" s="54"/>
      <c r="I123" s="54"/>
      <c r="J123" s="54"/>
      <c r="K123" s="80"/>
      <c r="L123" s="95"/>
      <c r="M123" s="96"/>
      <c r="N123" s="35"/>
      <c r="O123" s="71"/>
      <c r="P123" s="39"/>
      <c r="Q123" s="95"/>
      <c r="R123" s="97"/>
      <c r="S123" s="98"/>
      <c r="T123" s="67"/>
      <c r="U123" s="10"/>
      <c r="V123" s="99"/>
      <c r="W123" s="100"/>
    </row>
    <row r="124" spans="1:23" ht="15.95" customHeight="1" x14ac:dyDescent="0.15">
      <c r="A124" s="50"/>
      <c r="B124" s="51"/>
      <c r="C124" s="51"/>
      <c r="D124" s="52"/>
      <c r="E124" s="52"/>
      <c r="F124" s="52"/>
      <c r="G124" s="52"/>
      <c r="H124" s="52"/>
      <c r="I124" s="52"/>
      <c r="J124" s="52"/>
      <c r="K124" s="77"/>
      <c r="L124" s="88"/>
      <c r="M124" s="89"/>
      <c r="N124" s="36"/>
      <c r="O124" s="13"/>
      <c r="P124" s="40"/>
      <c r="Q124" s="90"/>
      <c r="R124" s="91"/>
      <c r="S124" s="92"/>
      <c r="T124" s="66"/>
      <c r="U124" s="9"/>
      <c r="V124" s="93"/>
      <c r="W124" s="94"/>
    </row>
    <row r="125" spans="1:23" ht="15.95" customHeight="1" x14ac:dyDescent="0.15">
      <c r="A125" s="53"/>
      <c r="B125" s="54"/>
      <c r="C125" s="54"/>
      <c r="D125" s="54"/>
      <c r="E125" s="54"/>
      <c r="F125" s="54"/>
      <c r="G125" s="54"/>
      <c r="H125" s="54"/>
      <c r="I125" s="54"/>
      <c r="J125" s="54"/>
      <c r="K125" s="80"/>
      <c r="L125" s="95"/>
      <c r="M125" s="96"/>
      <c r="N125" s="35"/>
      <c r="O125" s="71"/>
      <c r="P125" s="39"/>
      <c r="Q125" s="95"/>
      <c r="R125" s="97"/>
      <c r="S125" s="98"/>
      <c r="T125" s="67"/>
      <c r="U125" s="10"/>
      <c r="V125" s="99"/>
      <c r="W125" s="100"/>
    </row>
    <row r="126" spans="1:23" ht="15.95" customHeight="1" x14ac:dyDescent="0.15">
      <c r="A126" s="50"/>
      <c r="B126" s="51"/>
      <c r="C126" s="51"/>
      <c r="D126" s="52"/>
      <c r="E126" s="52"/>
      <c r="F126" s="52"/>
      <c r="G126" s="52"/>
      <c r="H126" s="52"/>
      <c r="I126" s="52"/>
      <c r="J126" s="52"/>
      <c r="K126" s="77"/>
      <c r="L126" s="88"/>
      <c r="M126" s="89"/>
      <c r="N126" s="36"/>
      <c r="O126" s="13"/>
      <c r="P126" s="40"/>
      <c r="Q126" s="90"/>
      <c r="R126" s="91"/>
      <c r="S126" s="92"/>
      <c r="T126" s="66"/>
      <c r="U126" s="9"/>
      <c r="V126" s="93"/>
      <c r="W126" s="94"/>
    </row>
    <row r="127" spans="1:23" ht="15.95" customHeight="1" x14ac:dyDescent="0.15">
      <c r="A127" s="53"/>
      <c r="B127" s="54"/>
      <c r="C127" s="54"/>
      <c r="D127" s="54"/>
      <c r="E127" s="54"/>
      <c r="F127" s="54"/>
      <c r="G127" s="54"/>
      <c r="H127" s="54"/>
      <c r="I127" s="54"/>
      <c r="J127" s="54"/>
      <c r="K127" s="80"/>
      <c r="L127" s="95"/>
      <c r="M127" s="96"/>
      <c r="N127" s="35"/>
      <c r="O127" s="71"/>
      <c r="P127" s="39"/>
      <c r="Q127" s="95"/>
      <c r="R127" s="97"/>
      <c r="S127" s="98"/>
      <c r="T127" s="67"/>
      <c r="U127" s="10"/>
      <c r="V127" s="99"/>
      <c r="W127" s="100"/>
    </row>
    <row r="128" spans="1:23" ht="15.95" customHeight="1" x14ac:dyDescent="0.15">
      <c r="A128" s="50"/>
      <c r="B128" s="51"/>
      <c r="C128" s="51"/>
      <c r="D128" s="52"/>
      <c r="E128" s="52"/>
      <c r="F128" s="52"/>
      <c r="G128" s="52"/>
      <c r="H128" s="52"/>
      <c r="I128" s="52"/>
      <c r="J128" s="52"/>
      <c r="K128" s="77"/>
      <c r="L128" s="88"/>
      <c r="M128" s="89"/>
      <c r="N128" s="36"/>
      <c r="O128" s="13"/>
      <c r="P128" s="40"/>
      <c r="Q128" s="90"/>
      <c r="R128" s="91"/>
      <c r="S128" s="92"/>
      <c r="T128" s="66"/>
      <c r="U128" s="9"/>
      <c r="V128" s="93"/>
      <c r="W128" s="94"/>
    </row>
    <row r="129" spans="1:23" ht="15.95" customHeight="1" x14ac:dyDescent="0.15">
      <c r="A129" s="53"/>
      <c r="B129" s="54"/>
      <c r="C129" s="54"/>
      <c r="D129" s="54"/>
      <c r="E129" s="54"/>
      <c r="F129" s="54"/>
      <c r="G129" s="54"/>
      <c r="H129" s="54"/>
      <c r="I129" s="54"/>
      <c r="J129" s="54"/>
      <c r="K129" s="80"/>
      <c r="L129" s="95"/>
      <c r="M129" s="96"/>
      <c r="N129" s="35"/>
      <c r="O129" s="71"/>
      <c r="P129" s="39"/>
      <c r="Q129" s="95"/>
      <c r="R129" s="97"/>
      <c r="S129" s="98"/>
      <c r="T129" s="67"/>
      <c r="U129" s="10"/>
      <c r="V129" s="99"/>
      <c r="W129" s="100"/>
    </row>
    <row r="130" spans="1:23" ht="15.95" customHeight="1" x14ac:dyDescent="0.15">
      <c r="A130" s="50"/>
      <c r="B130" s="51"/>
      <c r="C130" s="51"/>
      <c r="D130" s="52"/>
      <c r="E130" s="52"/>
      <c r="F130" s="52"/>
      <c r="G130" s="52"/>
      <c r="H130" s="52"/>
      <c r="I130" s="52"/>
      <c r="J130" s="52"/>
      <c r="K130" s="77"/>
      <c r="L130" s="88"/>
      <c r="M130" s="89"/>
      <c r="N130" s="36"/>
      <c r="O130" s="13"/>
      <c r="P130" s="40"/>
      <c r="Q130" s="90"/>
      <c r="R130" s="91"/>
      <c r="S130" s="92"/>
      <c r="T130" s="66"/>
      <c r="U130" s="9"/>
      <c r="V130" s="93"/>
      <c r="W130" s="94"/>
    </row>
    <row r="131" spans="1:23" ht="15.95" customHeight="1" x14ac:dyDescent="0.15">
      <c r="A131" s="55"/>
      <c r="B131" s="56"/>
      <c r="C131" s="56"/>
      <c r="D131" s="56"/>
      <c r="E131" s="56"/>
      <c r="F131" s="56"/>
      <c r="G131" s="56"/>
      <c r="H131" s="56"/>
      <c r="I131" s="56"/>
      <c r="J131" s="56"/>
      <c r="K131" s="78"/>
      <c r="L131" s="101"/>
      <c r="M131" s="102"/>
      <c r="N131" s="37"/>
      <c r="O131" s="72"/>
      <c r="P131" s="41"/>
      <c r="Q131" s="101"/>
      <c r="R131" s="103"/>
      <c r="S131" s="104"/>
      <c r="T131" s="68"/>
      <c r="U131" s="11"/>
      <c r="V131" s="105"/>
      <c r="W131" s="106"/>
    </row>
    <row r="132" spans="1:23" ht="14.1" customHeight="1" x14ac:dyDescent="0.15">
      <c r="A132" s="79" t="s">
        <v>71</v>
      </c>
      <c r="B132" s="79"/>
      <c r="C132" s="79"/>
      <c r="D132" s="79"/>
      <c r="E132" s="79"/>
      <c r="F132" s="79"/>
      <c r="G132" s="79"/>
      <c r="H132" s="79"/>
    </row>
    <row r="133" spans="1:23" ht="29.25" customHeight="1" x14ac:dyDescent="0.2">
      <c r="A133" s="107" t="s">
        <v>34</v>
      </c>
      <c r="B133" s="108"/>
      <c r="C133" s="108"/>
      <c r="D133" s="108"/>
      <c r="E133" s="108"/>
      <c r="F133" s="108"/>
      <c r="G133" s="108"/>
      <c r="H133" s="108"/>
      <c r="I133" s="108"/>
      <c r="J133" s="108"/>
      <c r="K133" s="108"/>
      <c r="L133" s="8"/>
      <c r="M133" s="8"/>
      <c r="N133" s="85" t="s">
        <v>51</v>
      </c>
      <c r="O133" s="85"/>
      <c r="P133" s="85"/>
    </row>
    <row r="134" spans="1:23" ht="17.25" customHeight="1" x14ac:dyDescent="0.15">
      <c r="A134" s="84"/>
      <c r="B134" s="109"/>
      <c r="C134" s="109"/>
      <c r="D134" s="109"/>
      <c r="E134" s="109"/>
      <c r="F134" s="109"/>
      <c r="G134" s="109"/>
      <c r="H134" s="109"/>
      <c r="I134" s="109"/>
      <c r="J134" s="109"/>
      <c r="K134" s="109"/>
      <c r="L134" s="12" t="s">
        <v>17</v>
      </c>
      <c r="M134" s="44"/>
      <c r="N134" s="62" t="s">
        <v>50</v>
      </c>
      <c r="O134" s="44">
        <v>-5</v>
      </c>
      <c r="P134" s="59"/>
      <c r="Q134" s="43" t="s">
        <v>18</v>
      </c>
      <c r="R134" s="45"/>
      <c r="V134" s="69">
        <v>1</v>
      </c>
      <c r="W134" s="18" t="s">
        <v>23</v>
      </c>
    </row>
    <row r="135" spans="1:23" ht="5.25" customHeight="1" x14ac:dyDescent="0.15">
      <c r="A135" s="42"/>
      <c r="B135" s="42"/>
      <c r="C135" s="42"/>
      <c r="D135" s="42"/>
      <c r="E135" s="42"/>
      <c r="F135" s="42"/>
      <c r="G135" s="42"/>
      <c r="H135" s="42"/>
      <c r="I135" s="4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20.45" customHeight="1" x14ac:dyDescent="0.15">
      <c r="A136" s="86" t="s">
        <v>9</v>
      </c>
      <c r="B136" s="87"/>
      <c r="C136" s="87"/>
      <c r="D136" s="87"/>
      <c r="E136" s="87"/>
      <c r="F136" s="87"/>
      <c r="G136" s="87"/>
      <c r="H136" s="87"/>
      <c r="I136" s="87"/>
      <c r="J136" s="87"/>
      <c r="K136" s="7" t="s">
        <v>1</v>
      </c>
      <c r="L136" s="81" t="s">
        <v>2</v>
      </c>
      <c r="M136" s="87"/>
      <c r="N136" s="82"/>
      <c r="O136" s="81" t="s">
        <v>3</v>
      </c>
      <c r="P136" s="82"/>
      <c r="Q136" s="81" t="s">
        <v>4</v>
      </c>
      <c r="R136" s="87"/>
      <c r="S136" s="82"/>
      <c r="T136" s="81" t="s">
        <v>5</v>
      </c>
      <c r="U136" s="87"/>
      <c r="V136" s="81" t="s">
        <v>6</v>
      </c>
      <c r="W136" s="83"/>
    </row>
    <row r="137" spans="1:23" ht="15.95" customHeight="1" x14ac:dyDescent="0.15">
      <c r="A137" s="50"/>
      <c r="B137" s="51" t="s">
        <v>74</v>
      </c>
      <c r="C137" s="51"/>
      <c r="D137" s="52"/>
      <c r="E137" s="52"/>
      <c r="F137" s="52"/>
      <c r="G137" s="52"/>
      <c r="H137" s="52"/>
      <c r="I137" s="52"/>
      <c r="J137" s="52"/>
      <c r="K137" s="77" t="s">
        <v>23</v>
      </c>
      <c r="L137" s="88"/>
      <c r="M137" s="89"/>
      <c r="N137" s="34"/>
      <c r="O137" s="13"/>
      <c r="P137" s="38"/>
      <c r="Q137" s="90"/>
      <c r="R137" s="91"/>
      <c r="S137" s="92"/>
      <c r="T137" s="66"/>
      <c r="U137" s="9"/>
      <c r="V137" s="93"/>
      <c r="W137" s="94"/>
    </row>
    <row r="138" spans="1:23" ht="15.95" customHeight="1" x14ac:dyDescent="0.15">
      <c r="A138" s="53"/>
      <c r="B138" s="54"/>
      <c r="C138" s="54"/>
      <c r="D138" s="54"/>
      <c r="E138" s="54"/>
      <c r="F138" s="54"/>
      <c r="G138" s="54"/>
      <c r="H138" s="54"/>
      <c r="I138" s="54"/>
      <c r="J138" s="54"/>
      <c r="K138" s="80"/>
      <c r="L138" s="95">
        <v>1</v>
      </c>
      <c r="M138" s="96"/>
      <c r="N138" s="35"/>
      <c r="O138" s="71"/>
      <c r="P138" s="39"/>
      <c r="Q138" s="95"/>
      <c r="R138" s="97"/>
      <c r="S138" s="98"/>
      <c r="T138" s="67" t="s">
        <v>75</v>
      </c>
      <c r="U138" s="10"/>
      <c r="V138" s="99"/>
      <c r="W138" s="100"/>
    </row>
    <row r="139" spans="1:23" ht="15.95" customHeight="1" x14ac:dyDescent="0.15">
      <c r="A139" s="50"/>
      <c r="B139" s="51"/>
      <c r="C139" s="51"/>
      <c r="D139" s="52"/>
      <c r="E139" s="52"/>
      <c r="F139" s="52"/>
      <c r="G139" s="52"/>
      <c r="H139" s="52"/>
      <c r="I139" s="52"/>
      <c r="J139" s="52"/>
      <c r="K139" s="77"/>
      <c r="L139" s="88"/>
      <c r="M139" s="89"/>
      <c r="N139" s="36"/>
      <c r="O139" s="13"/>
      <c r="P139" s="40"/>
      <c r="Q139" s="90"/>
      <c r="R139" s="91"/>
      <c r="S139" s="92"/>
      <c r="T139" s="66"/>
      <c r="U139" s="9"/>
      <c r="V139" s="93"/>
      <c r="W139" s="94"/>
    </row>
    <row r="140" spans="1:23" ht="15.95" customHeight="1" x14ac:dyDescent="0.15">
      <c r="A140" s="53"/>
      <c r="B140" s="54"/>
      <c r="C140" s="54"/>
      <c r="D140" s="54"/>
      <c r="E140" s="54"/>
      <c r="F140" s="54"/>
      <c r="G140" s="54"/>
      <c r="H140" s="54"/>
      <c r="I140" s="54"/>
      <c r="J140" s="54"/>
      <c r="K140" s="80"/>
      <c r="L140" s="95"/>
      <c r="M140" s="96"/>
      <c r="N140" s="35"/>
      <c r="O140" s="71"/>
      <c r="P140" s="39"/>
      <c r="Q140" s="95"/>
      <c r="R140" s="97"/>
      <c r="S140" s="98"/>
      <c r="T140" s="67"/>
      <c r="U140" s="10"/>
      <c r="V140" s="99"/>
      <c r="W140" s="100"/>
    </row>
    <row r="141" spans="1:23" ht="15.95" customHeight="1" x14ac:dyDescent="0.15">
      <c r="A141" s="50"/>
      <c r="B141" s="51"/>
      <c r="C141" s="51"/>
      <c r="D141" s="52"/>
      <c r="E141" s="52"/>
      <c r="F141" s="52"/>
      <c r="G141" s="52"/>
      <c r="H141" s="52"/>
      <c r="I141" s="52"/>
      <c r="J141" s="52"/>
      <c r="K141" s="77"/>
      <c r="L141" s="88"/>
      <c r="M141" s="89"/>
      <c r="N141" s="36"/>
      <c r="O141" s="13"/>
      <c r="P141" s="40"/>
      <c r="Q141" s="90"/>
      <c r="R141" s="91"/>
      <c r="S141" s="92"/>
      <c r="T141" s="66"/>
      <c r="U141" s="9"/>
      <c r="V141" s="93"/>
      <c r="W141" s="94"/>
    </row>
    <row r="142" spans="1:23" ht="15.95" customHeight="1" x14ac:dyDescent="0.15">
      <c r="A142" s="53"/>
      <c r="B142" s="54"/>
      <c r="C142" s="54"/>
      <c r="D142" s="54"/>
      <c r="E142" s="54"/>
      <c r="F142" s="54"/>
      <c r="G142" s="54"/>
      <c r="H142" s="54"/>
      <c r="I142" s="54"/>
      <c r="J142" s="54"/>
      <c r="K142" s="80"/>
      <c r="L142" s="95"/>
      <c r="M142" s="96"/>
      <c r="N142" s="35"/>
      <c r="O142" s="71"/>
      <c r="P142" s="39"/>
      <c r="Q142" s="95"/>
      <c r="R142" s="97"/>
      <c r="S142" s="98"/>
      <c r="T142" s="67"/>
      <c r="U142" s="10"/>
      <c r="V142" s="99"/>
      <c r="W142" s="100"/>
    </row>
    <row r="143" spans="1:23" ht="15.95" customHeight="1" x14ac:dyDescent="0.15">
      <c r="A143" s="50"/>
      <c r="B143" s="51"/>
      <c r="C143" s="51"/>
      <c r="D143" s="52"/>
      <c r="E143" s="52"/>
      <c r="F143" s="52"/>
      <c r="G143" s="52"/>
      <c r="H143" s="52"/>
      <c r="I143" s="52"/>
      <c r="J143" s="52"/>
      <c r="K143" s="77"/>
      <c r="L143" s="88"/>
      <c r="M143" s="89"/>
      <c r="N143" s="36"/>
      <c r="O143" s="13"/>
      <c r="P143" s="40"/>
      <c r="Q143" s="90"/>
      <c r="R143" s="91"/>
      <c r="S143" s="92"/>
      <c r="T143" s="66"/>
      <c r="U143" s="9"/>
      <c r="V143" s="93"/>
      <c r="W143" s="94"/>
    </row>
    <row r="144" spans="1:23" ht="15.95" customHeight="1" x14ac:dyDescent="0.15">
      <c r="A144" s="53"/>
      <c r="B144" s="54"/>
      <c r="C144" s="54"/>
      <c r="D144" s="54"/>
      <c r="E144" s="54"/>
      <c r="F144" s="54"/>
      <c r="G144" s="54"/>
      <c r="H144" s="54"/>
      <c r="I144" s="54"/>
      <c r="J144" s="54"/>
      <c r="K144" s="80"/>
      <c r="L144" s="95"/>
      <c r="M144" s="96"/>
      <c r="N144" s="35"/>
      <c r="O144" s="71"/>
      <c r="P144" s="39"/>
      <c r="Q144" s="95"/>
      <c r="R144" s="97"/>
      <c r="S144" s="98"/>
      <c r="T144" s="67"/>
      <c r="U144" s="10"/>
      <c r="V144" s="99"/>
      <c r="W144" s="100"/>
    </row>
    <row r="145" spans="1:23" ht="15.95" customHeight="1" x14ac:dyDescent="0.15">
      <c r="A145" s="50"/>
      <c r="B145" s="51"/>
      <c r="C145" s="51"/>
      <c r="D145" s="52"/>
      <c r="E145" s="52"/>
      <c r="F145" s="52"/>
      <c r="G145" s="52"/>
      <c r="H145" s="52"/>
      <c r="I145" s="52"/>
      <c r="J145" s="52"/>
      <c r="K145" s="77"/>
      <c r="L145" s="88"/>
      <c r="M145" s="89"/>
      <c r="N145" s="36"/>
      <c r="O145" s="13"/>
      <c r="P145" s="40"/>
      <c r="Q145" s="90"/>
      <c r="R145" s="91"/>
      <c r="S145" s="92"/>
      <c r="T145" s="66"/>
      <c r="U145" s="9"/>
      <c r="V145" s="93"/>
      <c r="W145" s="94"/>
    </row>
    <row r="146" spans="1:23" ht="15.95" customHeight="1" x14ac:dyDescent="0.15">
      <c r="A146" s="53"/>
      <c r="B146" s="54"/>
      <c r="C146" s="54"/>
      <c r="D146" s="54"/>
      <c r="E146" s="54"/>
      <c r="F146" s="54"/>
      <c r="G146" s="54"/>
      <c r="H146" s="54"/>
      <c r="I146" s="54"/>
      <c r="J146" s="54"/>
      <c r="K146" s="80"/>
      <c r="L146" s="95"/>
      <c r="M146" s="96"/>
      <c r="N146" s="35"/>
      <c r="O146" s="71"/>
      <c r="P146" s="39"/>
      <c r="Q146" s="95"/>
      <c r="R146" s="97"/>
      <c r="S146" s="98"/>
      <c r="T146" s="67"/>
      <c r="U146" s="10"/>
      <c r="V146" s="99"/>
      <c r="W146" s="100"/>
    </row>
    <row r="147" spans="1:23" ht="15.95" customHeight="1" x14ac:dyDescent="0.15">
      <c r="A147" s="50"/>
      <c r="B147" s="51"/>
      <c r="C147" s="51"/>
      <c r="D147" s="52"/>
      <c r="E147" s="52"/>
      <c r="F147" s="52"/>
      <c r="G147" s="52"/>
      <c r="H147" s="52"/>
      <c r="I147" s="52"/>
      <c r="J147" s="52"/>
      <c r="K147" s="77"/>
      <c r="L147" s="88"/>
      <c r="M147" s="89"/>
      <c r="N147" s="36"/>
      <c r="O147" s="13"/>
      <c r="P147" s="40"/>
      <c r="Q147" s="90"/>
      <c r="R147" s="91"/>
      <c r="S147" s="92"/>
      <c r="T147" s="66"/>
      <c r="U147" s="9"/>
      <c r="V147" s="93"/>
      <c r="W147" s="94"/>
    </row>
    <row r="148" spans="1:23" ht="15.95" customHeight="1" x14ac:dyDescent="0.15">
      <c r="A148" s="53"/>
      <c r="B148" s="54"/>
      <c r="C148" s="54"/>
      <c r="D148" s="54"/>
      <c r="E148" s="54"/>
      <c r="F148" s="54"/>
      <c r="G148" s="54"/>
      <c r="H148" s="54"/>
      <c r="I148" s="54"/>
      <c r="J148" s="54"/>
      <c r="K148" s="80"/>
      <c r="L148" s="95"/>
      <c r="M148" s="96"/>
      <c r="N148" s="35"/>
      <c r="O148" s="71"/>
      <c r="P148" s="39"/>
      <c r="Q148" s="95"/>
      <c r="R148" s="97"/>
      <c r="S148" s="98"/>
      <c r="T148" s="67"/>
      <c r="U148" s="10"/>
      <c r="V148" s="99"/>
      <c r="W148" s="100"/>
    </row>
    <row r="149" spans="1:23" ht="15.95" customHeight="1" x14ac:dyDescent="0.15">
      <c r="A149" s="50"/>
      <c r="B149" s="51"/>
      <c r="C149" s="51"/>
      <c r="D149" s="52"/>
      <c r="E149" s="52"/>
      <c r="F149" s="52"/>
      <c r="G149" s="52"/>
      <c r="H149" s="52"/>
      <c r="I149" s="52"/>
      <c r="J149" s="52"/>
      <c r="K149" s="77"/>
      <c r="L149" s="88"/>
      <c r="M149" s="89"/>
      <c r="N149" s="36"/>
      <c r="O149" s="13"/>
      <c r="P149" s="40"/>
      <c r="Q149" s="90"/>
      <c r="R149" s="91"/>
      <c r="S149" s="92"/>
      <c r="T149" s="66"/>
      <c r="U149" s="9"/>
      <c r="V149" s="93"/>
      <c r="W149" s="94"/>
    </row>
    <row r="150" spans="1:23" ht="15.95" customHeight="1" x14ac:dyDescent="0.15">
      <c r="A150" s="53"/>
      <c r="B150" s="54"/>
      <c r="C150" s="54"/>
      <c r="D150" s="54"/>
      <c r="E150" s="54"/>
      <c r="F150" s="54"/>
      <c r="G150" s="54"/>
      <c r="H150" s="54"/>
      <c r="I150" s="54"/>
      <c r="J150" s="54"/>
      <c r="K150" s="80"/>
      <c r="L150" s="95"/>
      <c r="M150" s="96"/>
      <c r="N150" s="35"/>
      <c r="O150" s="71"/>
      <c r="P150" s="39"/>
      <c r="Q150" s="95"/>
      <c r="R150" s="97"/>
      <c r="S150" s="98"/>
      <c r="T150" s="67"/>
      <c r="U150" s="10"/>
      <c r="V150" s="99"/>
      <c r="W150" s="100"/>
    </row>
    <row r="151" spans="1:23" ht="15.95" customHeight="1" x14ac:dyDescent="0.15">
      <c r="A151" s="50"/>
      <c r="B151" s="51"/>
      <c r="C151" s="51"/>
      <c r="D151" s="52"/>
      <c r="E151" s="52"/>
      <c r="F151" s="52"/>
      <c r="G151" s="52"/>
      <c r="H151" s="52"/>
      <c r="I151" s="52"/>
      <c r="J151" s="52"/>
      <c r="K151" s="77"/>
      <c r="L151" s="88"/>
      <c r="M151" s="89"/>
      <c r="N151" s="36"/>
      <c r="O151" s="13"/>
      <c r="P151" s="40"/>
      <c r="Q151" s="90"/>
      <c r="R151" s="91"/>
      <c r="S151" s="92"/>
      <c r="T151" s="66"/>
      <c r="U151" s="9"/>
      <c r="V151" s="93"/>
      <c r="W151" s="94"/>
    </row>
    <row r="152" spans="1:23" ht="15.95" customHeight="1" x14ac:dyDescent="0.15">
      <c r="A152" s="53"/>
      <c r="B152" s="54"/>
      <c r="C152" s="54"/>
      <c r="D152" s="54"/>
      <c r="E152" s="54"/>
      <c r="F152" s="54"/>
      <c r="G152" s="54"/>
      <c r="H152" s="54"/>
      <c r="I152" s="54"/>
      <c r="J152" s="54"/>
      <c r="K152" s="80"/>
      <c r="L152" s="95"/>
      <c r="M152" s="96"/>
      <c r="N152" s="35"/>
      <c r="O152" s="71"/>
      <c r="P152" s="39"/>
      <c r="Q152" s="95"/>
      <c r="R152" s="97"/>
      <c r="S152" s="98"/>
      <c r="T152" s="67"/>
      <c r="U152" s="10"/>
      <c r="V152" s="99"/>
      <c r="W152" s="100"/>
    </row>
    <row r="153" spans="1:23" ht="15.95" customHeight="1" x14ac:dyDescent="0.15">
      <c r="A153" s="50"/>
      <c r="B153" s="51"/>
      <c r="C153" s="51"/>
      <c r="D153" s="52"/>
      <c r="E153" s="52"/>
      <c r="F153" s="52"/>
      <c r="G153" s="52"/>
      <c r="H153" s="52"/>
      <c r="I153" s="52"/>
      <c r="J153" s="52"/>
      <c r="K153" s="77"/>
      <c r="L153" s="88"/>
      <c r="M153" s="89"/>
      <c r="N153" s="36"/>
      <c r="O153" s="13"/>
      <c r="P153" s="40"/>
      <c r="Q153" s="90"/>
      <c r="R153" s="91"/>
      <c r="S153" s="92"/>
      <c r="T153" s="66"/>
      <c r="U153" s="9"/>
      <c r="V153" s="93"/>
      <c r="W153" s="94"/>
    </row>
    <row r="154" spans="1:23" ht="15.95" customHeight="1" x14ac:dyDescent="0.15">
      <c r="A154" s="53"/>
      <c r="B154" s="54"/>
      <c r="C154" s="54"/>
      <c r="D154" s="54"/>
      <c r="E154" s="54"/>
      <c r="F154" s="54"/>
      <c r="G154" s="54"/>
      <c r="H154" s="54"/>
      <c r="I154" s="54"/>
      <c r="J154" s="54"/>
      <c r="K154" s="80"/>
      <c r="L154" s="95"/>
      <c r="M154" s="96"/>
      <c r="N154" s="35"/>
      <c r="O154" s="71"/>
      <c r="P154" s="39"/>
      <c r="Q154" s="95"/>
      <c r="R154" s="97"/>
      <c r="S154" s="98"/>
      <c r="T154" s="67"/>
      <c r="U154" s="10"/>
      <c r="V154" s="99"/>
      <c r="W154" s="100"/>
    </row>
    <row r="155" spans="1:23" ht="15.95" customHeight="1" x14ac:dyDescent="0.15">
      <c r="A155" s="50"/>
      <c r="B155" s="51"/>
      <c r="C155" s="51"/>
      <c r="D155" s="52"/>
      <c r="E155" s="52"/>
      <c r="F155" s="52"/>
      <c r="G155" s="52"/>
      <c r="H155" s="52"/>
      <c r="I155" s="52"/>
      <c r="J155" s="52"/>
      <c r="K155" s="77"/>
      <c r="L155" s="88"/>
      <c r="M155" s="89"/>
      <c r="N155" s="36"/>
      <c r="O155" s="13"/>
      <c r="P155" s="40"/>
      <c r="Q155" s="90"/>
      <c r="R155" s="91"/>
      <c r="S155" s="92"/>
      <c r="T155" s="66"/>
      <c r="U155" s="9"/>
      <c r="V155" s="93"/>
      <c r="W155" s="94"/>
    </row>
    <row r="156" spans="1:23" ht="15.95" customHeight="1" x14ac:dyDescent="0.15">
      <c r="A156" s="53"/>
      <c r="B156" s="54"/>
      <c r="C156" s="54"/>
      <c r="D156" s="54"/>
      <c r="E156" s="54"/>
      <c r="F156" s="54"/>
      <c r="G156" s="54"/>
      <c r="H156" s="54"/>
      <c r="I156" s="54"/>
      <c r="J156" s="54"/>
      <c r="K156" s="80"/>
      <c r="L156" s="95"/>
      <c r="M156" s="96"/>
      <c r="N156" s="35"/>
      <c r="O156" s="71"/>
      <c r="P156" s="39"/>
      <c r="Q156" s="95"/>
      <c r="R156" s="97"/>
      <c r="S156" s="98"/>
      <c r="T156" s="67"/>
      <c r="U156" s="10"/>
      <c r="V156" s="99"/>
      <c r="W156" s="100"/>
    </row>
    <row r="157" spans="1:23" ht="15.95" customHeight="1" x14ac:dyDescent="0.15">
      <c r="A157" s="50"/>
      <c r="B157" s="51"/>
      <c r="C157" s="51"/>
      <c r="D157" s="52"/>
      <c r="E157" s="52"/>
      <c r="F157" s="52"/>
      <c r="G157" s="52"/>
      <c r="H157" s="52"/>
      <c r="I157" s="52"/>
      <c r="J157" s="52"/>
      <c r="K157" s="77"/>
      <c r="L157" s="88"/>
      <c r="M157" s="89"/>
      <c r="N157" s="36"/>
      <c r="O157" s="13"/>
      <c r="P157" s="40"/>
      <c r="Q157" s="90"/>
      <c r="R157" s="91"/>
      <c r="S157" s="92"/>
      <c r="T157" s="66"/>
      <c r="U157" s="9"/>
      <c r="V157" s="93"/>
      <c r="W157" s="94"/>
    </row>
    <row r="158" spans="1:23" ht="15.95" customHeight="1" x14ac:dyDescent="0.15">
      <c r="A158" s="53"/>
      <c r="B158" s="54"/>
      <c r="C158" s="54"/>
      <c r="D158" s="54"/>
      <c r="E158" s="54"/>
      <c r="F158" s="54"/>
      <c r="G158" s="54"/>
      <c r="H158" s="54"/>
      <c r="I158" s="54"/>
      <c r="J158" s="54"/>
      <c r="K158" s="80"/>
      <c r="L158" s="95"/>
      <c r="M158" s="96"/>
      <c r="N158" s="35"/>
      <c r="O158" s="71"/>
      <c r="P158" s="39"/>
      <c r="Q158" s="95"/>
      <c r="R158" s="97"/>
      <c r="S158" s="98"/>
      <c r="T158" s="67"/>
      <c r="U158" s="10"/>
      <c r="V158" s="99"/>
      <c r="W158" s="100"/>
    </row>
    <row r="159" spans="1:23" ht="15.95" customHeight="1" x14ac:dyDescent="0.15">
      <c r="A159" s="50"/>
      <c r="B159" s="51"/>
      <c r="C159" s="51"/>
      <c r="D159" s="52"/>
      <c r="E159" s="52"/>
      <c r="F159" s="52"/>
      <c r="G159" s="52"/>
      <c r="H159" s="52"/>
      <c r="I159" s="52"/>
      <c r="J159" s="52"/>
      <c r="K159" s="77"/>
      <c r="L159" s="88"/>
      <c r="M159" s="89"/>
      <c r="N159" s="36"/>
      <c r="O159" s="13"/>
      <c r="P159" s="40"/>
      <c r="Q159" s="90"/>
      <c r="R159" s="91"/>
      <c r="S159" s="92"/>
      <c r="T159" s="66"/>
      <c r="U159" s="9"/>
      <c r="V159" s="93"/>
      <c r="W159" s="94"/>
    </row>
    <row r="160" spans="1:23" ht="15.95" customHeight="1" x14ac:dyDescent="0.15">
      <c r="A160" s="53"/>
      <c r="B160" s="54"/>
      <c r="C160" s="54"/>
      <c r="D160" s="54"/>
      <c r="E160" s="54"/>
      <c r="F160" s="54"/>
      <c r="G160" s="54"/>
      <c r="H160" s="54"/>
      <c r="I160" s="54"/>
      <c r="J160" s="54"/>
      <c r="K160" s="80"/>
      <c r="L160" s="95"/>
      <c r="M160" s="96"/>
      <c r="N160" s="35"/>
      <c r="O160" s="71"/>
      <c r="P160" s="39"/>
      <c r="Q160" s="95"/>
      <c r="R160" s="97"/>
      <c r="S160" s="98"/>
      <c r="T160" s="67"/>
      <c r="U160" s="10"/>
      <c r="V160" s="99"/>
      <c r="W160" s="100"/>
    </row>
    <row r="161" spans="1:23" ht="15.95" customHeight="1" x14ac:dyDescent="0.15">
      <c r="A161" s="50"/>
      <c r="B161" s="51"/>
      <c r="C161" s="51"/>
      <c r="D161" s="52"/>
      <c r="E161" s="52"/>
      <c r="F161" s="52"/>
      <c r="G161" s="52"/>
      <c r="H161" s="52"/>
      <c r="I161" s="52"/>
      <c r="J161" s="52"/>
      <c r="K161" s="77"/>
      <c r="L161" s="88"/>
      <c r="M161" s="89"/>
      <c r="N161" s="36"/>
      <c r="O161" s="13"/>
      <c r="P161" s="40"/>
      <c r="Q161" s="90"/>
      <c r="R161" s="91"/>
      <c r="S161" s="92"/>
      <c r="T161" s="66"/>
      <c r="U161" s="9"/>
      <c r="V161" s="93"/>
      <c r="W161" s="94"/>
    </row>
    <row r="162" spans="1:23" ht="15.95" customHeight="1" x14ac:dyDescent="0.15">
      <c r="A162" s="53"/>
      <c r="B162" s="54"/>
      <c r="C162" s="54"/>
      <c r="D162" s="54"/>
      <c r="E162" s="54"/>
      <c r="F162" s="54"/>
      <c r="G162" s="54"/>
      <c r="H162" s="54"/>
      <c r="I162" s="54"/>
      <c r="J162" s="54"/>
      <c r="K162" s="80"/>
      <c r="L162" s="95"/>
      <c r="M162" s="96"/>
      <c r="N162" s="35"/>
      <c r="O162" s="71"/>
      <c r="P162" s="39"/>
      <c r="Q162" s="95"/>
      <c r="R162" s="97"/>
      <c r="S162" s="98"/>
      <c r="T162" s="67"/>
      <c r="U162" s="10"/>
      <c r="V162" s="99"/>
      <c r="W162" s="100"/>
    </row>
    <row r="163" spans="1:23" ht="15.95" customHeight="1" x14ac:dyDescent="0.15">
      <c r="A163" s="50"/>
      <c r="B163" s="51"/>
      <c r="C163" s="51"/>
      <c r="D163" s="52"/>
      <c r="E163" s="52"/>
      <c r="F163" s="52"/>
      <c r="G163" s="52"/>
      <c r="H163" s="52"/>
      <c r="I163" s="52"/>
      <c r="J163" s="52"/>
      <c r="K163" s="77"/>
      <c r="L163" s="88"/>
      <c r="M163" s="89"/>
      <c r="N163" s="36"/>
      <c r="O163" s="13"/>
      <c r="P163" s="40"/>
      <c r="Q163" s="90"/>
      <c r="R163" s="91"/>
      <c r="S163" s="92"/>
      <c r="T163" s="66"/>
      <c r="U163" s="9"/>
      <c r="V163" s="93"/>
      <c r="W163" s="94"/>
    </row>
    <row r="164" spans="1:23" ht="15.95" customHeight="1" x14ac:dyDescent="0.15">
      <c r="A164" s="55"/>
      <c r="B164" s="56"/>
      <c r="C164" s="56"/>
      <c r="D164" s="56"/>
      <c r="E164" s="56"/>
      <c r="F164" s="56"/>
      <c r="G164" s="56"/>
      <c r="H164" s="56"/>
      <c r="I164" s="56"/>
      <c r="J164" s="56"/>
      <c r="K164" s="78"/>
      <c r="L164" s="101"/>
      <c r="M164" s="102"/>
      <c r="N164" s="37"/>
      <c r="O164" s="72"/>
      <c r="P164" s="41"/>
      <c r="Q164" s="101"/>
      <c r="R164" s="103"/>
      <c r="S164" s="104"/>
      <c r="T164" s="68"/>
      <c r="U164" s="11"/>
      <c r="V164" s="105"/>
      <c r="W164" s="106"/>
    </row>
    <row r="165" spans="1:23" ht="14.1" customHeight="1" x14ac:dyDescent="0.15">
      <c r="A165" s="79" t="s">
        <v>73</v>
      </c>
      <c r="B165" s="79"/>
      <c r="C165" s="79"/>
      <c r="D165" s="79"/>
      <c r="E165" s="79"/>
      <c r="F165" s="79"/>
      <c r="G165" s="79"/>
      <c r="H165" s="79"/>
    </row>
  </sheetData>
  <mergeCells count="540">
    <mergeCell ref="A1:K1"/>
    <mergeCell ref="N1:P1"/>
    <mergeCell ref="A2:K2"/>
    <mergeCell ref="A4:J4"/>
    <mergeCell ref="L4:N4"/>
    <mergeCell ref="O4:P4"/>
    <mergeCell ref="Q4:S4"/>
    <mergeCell ref="T4:U4"/>
    <mergeCell ref="V4:W4"/>
    <mergeCell ref="K5:K6"/>
    <mergeCell ref="L5:M5"/>
    <mergeCell ref="Q5:S5"/>
    <mergeCell ref="V5:W5"/>
    <mergeCell ref="L6:M6"/>
    <mergeCell ref="Q6:S6"/>
    <mergeCell ref="V6:W6"/>
    <mergeCell ref="K7:K8"/>
    <mergeCell ref="L7:M7"/>
    <mergeCell ref="Q7:S7"/>
    <mergeCell ref="V7:W7"/>
    <mergeCell ref="L8:M8"/>
    <mergeCell ref="Q8:S8"/>
    <mergeCell ref="V8:W8"/>
    <mergeCell ref="K9:K10"/>
    <mergeCell ref="L9:M9"/>
    <mergeCell ref="Q9:S9"/>
    <mergeCell ref="V9:W9"/>
    <mergeCell ref="L10:M10"/>
    <mergeCell ref="Q10:S10"/>
    <mergeCell ref="V10:W10"/>
    <mergeCell ref="K11:K12"/>
    <mergeCell ref="L11:M11"/>
    <mergeCell ref="Q11:S11"/>
    <mergeCell ref="V11:W11"/>
    <mergeCell ref="L12:M12"/>
    <mergeCell ref="Q12:S12"/>
    <mergeCell ref="V12:W12"/>
    <mergeCell ref="K13:K14"/>
    <mergeCell ref="L13:M13"/>
    <mergeCell ref="Q13:S13"/>
    <mergeCell ref="V13:W13"/>
    <mergeCell ref="L14:M14"/>
    <mergeCell ref="Q14:S14"/>
    <mergeCell ref="V14:W14"/>
    <mergeCell ref="K15:K16"/>
    <mergeCell ref="L15:M15"/>
    <mergeCell ref="Q15:S15"/>
    <mergeCell ref="V15:W15"/>
    <mergeCell ref="L16:M16"/>
    <mergeCell ref="Q16:S16"/>
    <mergeCell ref="V16:W16"/>
    <mergeCell ref="K17:K18"/>
    <mergeCell ref="L17:M17"/>
    <mergeCell ref="Q17:S17"/>
    <mergeCell ref="V17:W17"/>
    <mergeCell ref="L18:M18"/>
    <mergeCell ref="Q18:S18"/>
    <mergeCell ref="V18:W18"/>
    <mergeCell ref="K19:K20"/>
    <mergeCell ref="L19:M19"/>
    <mergeCell ref="Q19:S19"/>
    <mergeCell ref="V19:W19"/>
    <mergeCell ref="L20:M20"/>
    <mergeCell ref="Q20:S20"/>
    <mergeCell ref="V20:W20"/>
    <mergeCell ref="K21:K22"/>
    <mergeCell ref="L21:M21"/>
    <mergeCell ref="Q21:S21"/>
    <mergeCell ref="V21:W21"/>
    <mergeCell ref="L22:M22"/>
    <mergeCell ref="Q22:S22"/>
    <mergeCell ref="V22:W22"/>
    <mergeCell ref="K23:K24"/>
    <mergeCell ref="L23:M23"/>
    <mergeCell ref="Q23:S23"/>
    <mergeCell ref="V23:W23"/>
    <mergeCell ref="L24:M24"/>
    <mergeCell ref="Q24:S24"/>
    <mergeCell ref="V24:W24"/>
    <mergeCell ref="K25:K26"/>
    <mergeCell ref="L25:M25"/>
    <mergeCell ref="Q25:S25"/>
    <mergeCell ref="V25:W25"/>
    <mergeCell ref="L26:M26"/>
    <mergeCell ref="Q26:S26"/>
    <mergeCell ref="V26:W26"/>
    <mergeCell ref="K27:K28"/>
    <mergeCell ref="L27:M27"/>
    <mergeCell ref="Q27:S27"/>
    <mergeCell ref="V27:W27"/>
    <mergeCell ref="L28:M28"/>
    <mergeCell ref="Q28:S28"/>
    <mergeCell ref="V28:W28"/>
    <mergeCell ref="K29:K30"/>
    <mergeCell ref="L29:M29"/>
    <mergeCell ref="Q29:S29"/>
    <mergeCell ref="V29:W29"/>
    <mergeCell ref="L30:M30"/>
    <mergeCell ref="Q30:S30"/>
    <mergeCell ref="V30:W30"/>
    <mergeCell ref="K31:K32"/>
    <mergeCell ref="L31:M31"/>
    <mergeCell ref="Q31:S31"/>
    <mergeCell ref="V31:W31"/>
    <mergeCell ref="L32:M32"/>
    <mergeCell ref="Q32:S32"/>
    <mergeCell ref="V32:W32"/>
    <mergeCell ref="A33:H33"/>
    <mergeCell ref="A34:K34"/>
    <mergeCell ref="N34:P34"/>
    <mergeCell ref="A35:K35"/>
    <mergeCell ref="A37:J37"/>
    <mergeCell ref="L37:N37"/>
    <mergeCell ref="O37:P37"/>
    <mergeCell ref="Q37:S37"/>
    <mergeCell ref="T37:U37"/>
    <mergeCell ref="V37:W37"/>
    <mergeCell ref="K38:K39"/>
    <mergeCell ref="L38:M38"/>
    <mergeCell ref="Q38:S38"/>
    <mergeCell ref="V38:W38"/>
    <mergeCell ref="L39:M39"/>
    <mergeCell ref="Q39:S39"/>
    <mergeCell ref="V39:W39"/>
    <mergeCell ref="K40:K41"/>
    <mergeCell ref="L40:M40"/>
    <mergeCell ref="Q40:S40"/>
    <mergeCell ref="V40:W40"/>
    <mergeCell ref="L41:M41"/>
    <mergeCell ref="Q41:S41"/>
    <mergeCell ref="V41:W41"/>
    <mergeCell ref="K42:K43"/>
    <mergeCell ref="L42:M42"/>
    <mergeCell ref="Q42:S42"/>
    <mergeCell ref="V42:W42"/>
    <mergeCell ref="L43:M43"/>
    <mergeCell ref="Q43:S43"/>
    <mergeCell ref="V43:W43"/>
    <mergeCell ref="K44:K45"/>
    <mergeCell ref="L44:M44"/>
    <mergeCell ref="Q44:S44"/>
    <mergeCell ref="V44:W44"/>
    <mergeCell ref="L45:M45"/>
    <mergeCell ref="Q45:S45"/>
    <mergeCell ref="V45:W45"/>
    <mergeCell ref="K46:K47"/>
    <mergeCell ref="L46:M46"/>
    <mergeCell ref="Q46:S46"/>
    <mergeCell ref="V46:W46"/>
    <mergeCell ref="L47:M47"/>
    <mergeCell ref="Q47:S47"/>
    <mergeCell ref="V47:W47"/>
    <mergeCell ref="K48:K49"/>
    <mergeCell ref="L48:M48"/>
    <mergeCell ref="Q48:S48"/>
    <mergeCell ref="V48:W48"/>
    <mergeCell ref="L49:M49"/>
    <mergeCell ref="Q49:S49"/>
    <mergeCell ref="V49:W49"/>
    <mergeCell ref="K50:K51"/>
    <mergeCell ref="L50:M50"/>
    <mergeCell ref="Q50:S50"/>
    <mergeCell ref="V50:W50"/>
    <mergeCell ref="L51:M51"/>
    <mergeCell ref="Q51:S51"/>
    <mergeCell ref="V51:W51"/>
    <mergeCell ref="K52:K53"/>
    <mergeCell ref="L52:M52"/>
    <mergeCell ref="Q52:S52"/>
    <mergeCell ref="V52:W52"/>
    <mergeCell ref="L53:M53"/>
    <mergeCell ref="Q53:S53"/>
    <mergeCell ref="V53:W53"/>
    <mergeCell ref="K54:K55"/>
    <mergeCell ref="L54:M54"/>
    <mergeCell ref="Q54:S54"/>
    <mergeCell ref="V54:W54"/>
    <mergeCell ref="L55:M55"/>
    <mergeCell ref="Q55:S55"/>
    <mergeCell ref="V55:W55"/>
    <mergeCell ref="K56:K57"/>
    <mergeCell ref="L56:M56"/>
    <mergeCell ref="Q56:S56"/>
    <mergeCell ref="V56:W56"/>
    <mergeCell ref="L57:M57"/>
    <mergeCell ref="Q57:S57"/>
    <mergeCell ref="V57:W57"/>
    <mergeCell ref="K58:K59"/>
    <mergeCell ref="L58:M58"/>
    <mergeCell ref="Q58:S58"/>
    <mergeCell ref="V58:W58"/>
    <mergeCell ref="L59:M59"/>
    <mergeCell ref="Q59:S59"/>
    <mergeCell ref="V59:W59"/>
    <mergeCell ref="K60:K61"/>
    <mergeCell ref="L60:M60"/>
    <mergeCell ref="Q60:S60"/>
    <mergeCell ref="V60:W60"/>
    <mergeCell ref="L61:M61"/>
    <mergeCell ref="Q61:S61"/>
    <mergeCell ref="V61:W61"/>
    <mergeCell ref="K62:K63"/>
    <mergeCell ref="L62:M62"/>
    <mergeCell ref="Q62:S62"/>
    <mergeCell ref="V62:W62"/>
    <mergeCell ref="L63:M63"/>
    <mergeCell ref="Q63:S63"/>
    <mergeCell ref="V63:W63"/>
    <mergeCell ref="K64:K65"/>
    <mergeCell ref="L64:M64"/>
    <mergeCell ref="Q64:S64"/>
    <mergeCell ref="V64:W64"/>
    <mergeCell ref="L65:M65"/>
    <mergeCell ref="Q65:S65"/>
    <mergeCell ref="V65:W65"/>
    <mergeCell ref="A66:H66"/>
    <mergeCell ref="A67:K67"/>
    <mergeCell ref="N67:P67"/>
    <mergeCell ref="A68:K68"/>
    <mergeCell ref="A70:J70"/>
    <mergeCell ref="L70:N70"/>
    <mergeCell ref="O70:P70"/>
    <mergeCell ref="Q70:S70"/>
    <mergeCell ref="T70:U70"/>
    <mergeCell ref="V70:W70"/>
    <mergeCell ref="K71:K72"/>
    <mergeCell ref="L71:M71"/>
    <mergeCell ref="Q71:S71"/>
    <mergeCell ref="V71:W71"/>
    <mergeCell ref="L72:M72"/>
    <mergeCell ref="Q72:S72"/>
    <mergeCell ref="V72:W72"/>
    <mergeCell ref="K73:K74"/>
    <mergeCell ref="L73:M73"/>
    <mergeCell ref="Q73:S73"/>
    <mergeCell ref="V73:W73"/>
    <mergeCell ref="L74:M74"/>
    <mergeCell ref="Q74:S74"/>
    <mergeCell ref="V74:W74"/>
    <mergeCell ref="K75:K76"/>
    <mergeCell ref="L75:M75"/>
    <mergeCell ref="Q75:S75"/>
    <mergeCell ref="V75:W75"/>
    <mergeCell ref="L76:M76"/>
    <mergeCell ref="Q76:S76"/>
    <mergeCell ref="V76:W76"/>
    <mergeCell ref="K77:K78"/>
    <mergeCell ref="L77:M77"/>
    <mergeCell ref="Q77:S77"/>
    <mergeCell ref="V77:W77"/>
    <mergeCell ref="L78:M78"/>
    <mergeCell ref="Q78:S78"/>
    <mergeCell ref="V78:W78"/>
    <mergeCell ref="K79:K80"/>
    <mergeCell ref="L79:M79"/>
    <mergeCell ref="Q79:S79"/>
    <mergeCell ref="V79:W79"/>
    <mergeCell ref="L80:M80"/>
    <mergeCell ref="Q80:S80"/>
    <mergeCell ref="V80:W80"/>
    <mergeCell ref="K81:K82"/>
    <mergeCell ref="L81:M81"/>
    <mergeCell ref="Q81:S81"/>
    <mergeCell ref="V81:W81"/>
    <mergeCell ref="L82:M82"/>
    <mergeCell ref="Q82:S82"/>
    <mergeCell ref="V82:W82"/>
    <mergeCell ref="K83:K84"/>
    <mergeCell ref="L83:M83"/>
    <mergeCell ref="Q83:S83"/>
    <mergeCell ref="V83:W83"/>
    <mergeCell ref="L84:M84"/>
    <mergeCell ref="Q84:S84"/>
    <mergeCell ref="V84:W84"/>
    <mergeCell ref="K85:K86"/>
    <mergeCell ref="L85:M85"/>
    <mergeCell ref="Q85:S85"/>
    <mergeCell ref="V85:W85"/>
    <mergeCell ref="L86:M86"/>
    <mergeCell ref="Q86:S86"/>
    <mergeCell ref="V86:W86"/>
    <mergeCell ref="K87:K88"/>
    <mergeCell ref="L87:M87"/>
    <mergeCell ref="Q87:S87"/>
    <mergeCell ref="V87:W87"/>
    <mergeCell ref="L88:M88"/>
    <mergeCell ref="Q88:S88"/>
    <mergeCell ref="V88:W88"/>
    <mergeCell ref="K89:K90"/>
    <mergeCell ref="L89:M89"/>
    <mergeCell ref="Q89:S89"/>
    <mergeCell ref="V89:W89"/>
    <mergeCell ref="L90:M90"/>
    <mergeCell ref="Q90:S90"/>
    <mergeCell ref="V90:W90"/>
    <mergeCell ref="K91:K92"/>
    <mergeCell ref="L91:M91"/>
    <mergeCell ref="Q91:S91"/>
    <mergeCell ref="V91:W91"/>
    <mergeCell ref="L92:M92"/>
    <mergeCell ref="Q92:S92"/>
    <mergeCell ref="V92:W92"/>
    <mergeCell ref="K93:K94"/>
    <mergeCell ref="L93:M93"/>
    <mergeCell ref="Q93:S93"/>
    <mergeCell ref="V93:W93"/>
    <mergeCell ref="L94:M94"/>
    <mergeCell ref="Q94:S94"/>
    <mergeCell ref="V94:W94"/>
    <mergeCell ref="K95:K96"/>
    <mergeCell ref="L95:M95"/>
    <mergeCell ref="Q95:S95"/>
    <mergeCell ref="V95:W95"/>
    <mergeCell ref="L96:M96"/>
    <mergeCell ref="Q96:S96"/>
    <mergeCell ref="V96:W96"/>
    <mergeCell ref="K97:K98"/>
    <mergeCell ref="L97:M97"/>
    <mergeCell ref="Q97:S97"/>
    <mergeCell ref="V97:W97"/>
    <mergeCell ref="L98:M98"/>
    <mergeCell ref="Q98:S98"/>
    <mergeCell ref="V98:W98"/>
    <mergeCell ref="A99:H99"/>
    <mergeCell ref="A100:K100"/>
    <mergeCell ref="N100:P100"/>
    <mergeCell ref="A101:K101"/>
    <mergeCell ref="A103:J103"/>
    <mergeCell ref="L103:N103"/>
    <mergeCell ref="O103:P103"/>
    <mergeCell ref="Q103:S103"/>
    <mergeCell ref="T103:U103"/>
    <mergeCell ref="V103:W103"/>
    <mergeCell ref="K104:K105"/>
    <mergeCell ref="L104:M104"/>
    <mergeCell ref="Q104:S104"/>
    <mergeCell ref="V104:W104"/>
    <mergeCell ref="L105:M105"/>
    <mergeCell ref="Q105:S105"/>
    <mergeCell ref="V105:W105"/>
    <mergeCell ref="K106:K107"/>
    <mergeCell ref="L106:M106"/>
    <mergeCell ref="Q106:S106"/>
    <mergeCell ref="V106:W106"/>
    <mergeCell ref="L107:M107"/>
    <mergeCell ref="Q107:S107"/>
    <mergeCell ref="V107:W107"/>
    <mergeCell ref="K108:K109"/>
    <mergeCell ref="L108:M108"/>
    <mergeCell ref="Q108:S108"/>
    <mergeCell ref="V108:W108"/>
    <mergeCell ref="L109:M109"/>
    <mergeCell ref="Q109:S109"/>
    <mergeCell ref="V109:W109"/>
    <mergeCell ref="K110:K111"/>
    <mergeCell ref="L110:M110"/>
    <mergeCell ref="Q110:S110"/>
    <mergeCell ref="V110:W110"/>
    <mergeCell ref="L111:M111"/>
    <mergeCell ref="Q111:S111"/>
    <mergeCell ref="V111:W111"/>
    <mergeCell ref="K112:K113"/>
    <mergeCell ref="L112:M112"/>
    <mergeCell ref="Q112:S112"/>
    <mergeCell ref="V112:W112"/>
    <mergeCell ref="L113:M113"/>
    <mergeCell ref="Q113:S113"/>
    <mergeCell ref="V113:W113"/>
    <mergeCell ref="K114:K115"/>
    <mergeCell ref="L114:M114"/>
    <mergeCell ref="Q114:S114"/>
    <mergeCell ref="V114:W114"/>
    <mergeCell ref="L115:M115"/>
    <mergeCell ref="Q115:S115"/>
    <mergeCell ref="V115:W115"/>
    <mergeCell ref="K116:K117"/>
    <mergeCell ref="L116:M116"/>
    <mergeCell ref="Q116:S116"/>
    <mergeCell ref="V116:W116"/>
    <mergeCell ref="L117:M117"/>
    <mergeCell ref="Q117:S117"/>
    <mergeCell ref="V117:W117"/>
    <mergeCell ref="K118:K119"/>
    <mergeCell ref="L118:M118"/>
    <mergeCell ref="Q118:S118"/>
    <mergeCell ref="V118:W118"/>
    <mergeCell ref="L119:M119"/>
    <mergeCell ref="Q119:S119"/>
    <mergeCell ref="V119:W119"/>
    <mergeCell ref="K120:K121"/>
    <mergeCell ref="L120:M120"/>
    <mergeCell ref="Q120:S120"/>
    <mergeCell ref="V120:W120"/>
    <mergeCell ref="L121:M121"/>
    <mergeCell ref="Q121:S121"/>
    <mergeCell ref="V121:W121"/>
    <mergeCell ref="K122:K123"/>
    <mergeCell ref="L122:M122"/>
    <mergeCell ref="Q122:S122"/>
    <mergeCell ref="V122:W122"/>
    <mergeCell ref="L123:M123"/>
    <mergeCell ref="Q123:S123"/>
    <mergeCell ref="V123:W123"/>
    <mergeCell ref="K124:K125"/>
    <mergeCell ref="L124:M124"/>
    <mergeCell ref="Q124:S124"/>
    <mergeCell ref="V124:W124"/>
    <mergeCell ref="L125:M125"/>
    <mergeCell ref="Q125:S125"/>
    <mergeCell ref="V125:W125"/>
    <mergeCell ref="K126:K127"/>
    <mergeCell ref="L126:M126"/>
    <mergeCell ref="Q126:S126"/>
    <mergeCell ref="V126:W126"/>
    <mergeCell ref="L127:M127"/>
    <mergeCell ref="Q127:S127"/>
    <mergeCell ref="V127:W127"/>
    <mergeCell ref="K128:K129"/>
    <mergeCell ref="L128:M128"/>
    <mergeCell ref="Q128:S128"/>
    <mergeCell ref="V128:W128"/>
    <mergeCell ref="L129:M129"/>
    <mergeCell ref="Q129:S129"/>
    <mergeCell ref="V129:W129"/>
    <mergeCell ref="K130:K131"/>
    <mergeCell ref="L130:M130"/>
    <mergeCell ref="Q130:S130"/>
    <mergeCell ref="V130:W130"/>
    <mergeCell ref="L131:M131"/>
    <mergeCell ref="Q131:S131"/>
    <mergeCell ref="V131:W131"/>
    <mergeCell ref="A132:H132"/>
    <mergeCell ref="A133:K133"/>
    <mergeCell ref="N133:P133"/>
    <mergeCell ref="A134:K134"/>
    <mergeCell ref="A136:J136"/>
    <mergeCell ref="L136:N136"/>
    <mergeCell ref="O136:P136"/>
    <mergeCell ref="Q136:S136"/>
    <mergeCell ref="T136:U136"/>
    <mergeCell ref="V136:W136"/>
    <mergeCell ref="K137:K138"/>
    <mergeCell ref="L137:M137"/>
    <mergeCell ref="Q137:S137"/>
    <mergeCell ref="V137:W137"/>
    <mergeCell ref="L138:M138"/>
    <mergeCell ref="Q138:S138"/>
    <mergeCell ref="V138:W138"/>
    <mergeCell ref="K139:K140"/>
    <mergeCell ref="L139:M139"/>
    <mergeCell ref="Q139:S139"/>
    <mergeCell ref="V139:W139"/>
    <mergeCell ref="L140:M140"/>
    <mergeCell ref="Q140:S140"/>
    <mergeCell ref="V140:W140"/>
    <mergeCell ref="K141:K142"/>
    <mergeCell ref="L141:M141"/>
    <mergeCell ref="Q141:S141"/>
    <mergeCell ref="V141:W141"/>
    <mergeCell ref="L142:M142"/>
    <mergeCell ref="Q142:S142"/>
    <mergeCell ref="V142:W142"/>
    <mergeCell ref="K143:K144"/>
    <mergeCell ref="L143:M143"/>
    <mergeCell ref="Q143:S143"/>
    <mergeCell ref="V143:W143"/>
    <mergeCell ref="L144:M144"/>
    <mergeCell ref="Q144:S144"/>
    <mergeCell ref="V144:W144"/>
    <mergeCell ref="K145:K146"/>
    <mergeCell ref="L145:M145"/>
    <mergeCell ref="Q145:S145"/>
    <mergeCell ref="V145:W145"/>
    <mergeCell ref="L146:M146"/>
    <mergeCell ref="Q146:S146"/>
    <mergeCell ref="V146:W146"/>
    <mergeCell ref="K147:K148"/>
    <mergeCell ref="L147:M147"/>
    <mergeCell ref="Q147:S147"/>
    <mergeCell ref="V147:W147"/>
    <mergeCell ref="L148:M148"/>
    <mergeCell ref="Q148:S148"/>
    <mergeCell ref="V148:W148"/>
    <mergeCell ref="K149:K150"/>
    <mergeCell ref="L149:M149"/>
    <mergeCell ref="Q149:S149"/>
    <mergeCell ref="V149:W149"/>
    <mergeCell ref="L150:M150"/>
    <mergeCell ref="Q150:S150"/>
    <mergeCell ref="V150:W150"/>
    <mergeCell ref="K151:K152"/>
    <mergeCell ref="L151:M151"/>
    <mergeCell ref="Q151:S151"/>
    <mergeCell ref="V151:W151"/>
    <mergeCell ref="L152:M152"/>
    <mergeCell ref="Q152:S152"/>
    <mergeCell ref="V152:W152"/>
    <mergeCell ref="K153:K154"/>
    <mergeCell ref="L153:M153"/>
    <mergeCell ref="Q153:S153"/>
    <mergeCell ref="V153:W153"/>
    <mergeCell ref="L154:M154"/>
    <mergeCell ref="Q154:S154"/>
    <mergeCell ref="V154:W154"/>
    <mergeCell ref="K155:K156"/>
    <mergeCell ref="L155:M155"/>
    <mergeCell ref="Q155:S155"/>
    <mergeCell ref="V155:W155"/>
    <mergeCell ref="L156:M156"/>
    <mergeCell ref="Q156:S156"/>
    <mergeCell ref="V156:W156"/>
    <mergeCell ref="K157:K158"/>
    <mergeCell ref="L157:M157"/>
    <mergeCell ref="Q157:S157"/>
    <mergeCell ref="V157:W157"/>
    <mergeCell ref="L158:M158"/>
    <mergeCell ref="Q158:S158"/>
    <mergeCell ref="V158:W158"/>
    <mergeCell ref="K159:K160"/>
    <mergeCell ref="L159:M159"/>
    <mergeCell ref="Q159:S159"/>
    <mergeCell ref="V159:W159"/>
    <mergeCell ref="L160:M160"/>
    <mergeCell ref="Q160:S160"/>
    <mergeCell ref="V160:W160"/>
    <mergeCell ref="A165:H165"/>
    <mergeCell ref="K161:K162"/>
    <mergeCell ref="L161:M161"/>
    <mergeCell ref="Q161:S161"/>
    <mergeCell ref="V161:W161"/>
    <mergeCell ref="L162:M162"/>
    <mergeCell ref="Q162:S162"/>
    <mergeCell ref="V162:W162"/>
    <mergeCell ref="K163:K164"/>
    <mergeCell ref="L163:M163"/>
    <mergeCell ref="Q163:S163"/>
    <mergeCell ref="V163:W163"/>
    <mergeCell ref="L164:M164"/>
    <mergeCell ref="Q164:S164"/>
    <mergeCell ref="V164:W164"/>
  </mergeCells>
  <phoneticPr fontId="4"/>
  <pageMargins left="0.59055118110236227" right="0.39370078740157483" top="0.98425196850393704" bottom="0.47244094488188981" header="0.51181102362204722" footer="0.19685039370078741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297"/>
  <sheetViews>
    <sheetView showGridLines="0" workbookViewId="0">
      <selection sqref="A1:K1"/>
    </sheetView>
  </sheetViews>
  <sheetFormatPr defaultRowHeight="14.1" customHeight="1" x14ac:dyDescent="0.15"/>
  <cols>
    <col min="1" max="7" width="1.125" style="1" customWidth="1"/>
    <col min="8" max="8" width="13.625" style="1" customWidth="1"/>
    <col min="9" max="9" width="16.375" style="1" customWidth="1"/>
    <col min="10" max="10" width="2.5" style="1" customWidth="1"/>
    <col min="11" max="11" width="7.5" style="1" customWidth="1"/>
    <col min="12" max="12" width="5.25" style="1" customWidth="1"/>
    <col min="13" max="13" width="3.875" style="1" customWidth="1"/>
    <col min="14" max="14" width="4.125" style="1" customWidth="1"/>
    <col min="15" max="15" width="10.875" style="1" customWidth="1"/>
    <col min="16" max="16" width="3.875" style="1" customWidth="1"/>
    <col min="17" max="17" width="4.25" style="1" customWidth="1"/>
    <col min="18" max="18" width="5" style="1" customWidth="1"/>
    <col min="19" max="19" width="9.5" style="1" customWidth="1"/>
    <col min="20" max="20" width="13" style="6" customWidth="1"/>
    <col min="21" max="21" width="3.75" style="1" customWidth="1"/>
    <col min="22" max="22" width="12.875" style="1" customWidth="1"/>
    <col min="23" max="23" width="11.625" style="1" customWidth="1"/>
    <col min="24" max="16384" width="9" style="1"/>
  </cols>
  <sheetData>
    <row r="1" spans="1:23" ht="29.25" customHeight="1" x14ac:dyDescent="0.2">
      <c r="A1" s="107" t="s">
        <v>52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8"/>
      <c r="M1" s="46"/>
      <c r="N1" s="85" t="s">
        <v>78</v>
      </c>
      <c r="O1" s="85"/>
      <c r="P1" s="85"/>
      <c r="Q1" s="2"/>
    </row>
    <row r="2" spans="1:23" ht="17.25" customHeight="1" x14ac:dyDescent="0.15">
      <c r="A2" s="84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2" t="s">
        <v>17</v>
      </c>
      <c r="M2" s="12"/>
      <c r="N2" s="29" t="s">
        <v>77</v>
      </c>
      <c r="O2" s="30">
        <v>-1</v>
      </c>
      <c r="P2" s="60"/>
      <c r="Q2" s="43" t="s">
        <v>18</v>
      </c>
      <c r="R2" s="12"/>
      <c r="V2" s="69">
        <v>1</v>
      </c>
      <c r="W2" s="18" t="s">
        <v>23</v>
      </c>
    </row>
    <row r="3" spans="1:23" ht="5.25" customHeight="1" x14ac:dyDescent="0.15">
      <c r="A3" s="42"/>
      <c r="B3" s="42"/>
      <c r="C3" s="42"/>
      <c r="D3" s="42"/>
      <c r="E3" s="42"/>
      <c r="F3" s="42"/>
      <c r="G3" s="42"/>
      <c r="H3" s="42"/>
      <c r="I3" s="4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20.45" customHeight="1" x14ac:dyDescent="0.15">
      <c r="A4" s="86" t="s">
        <v>9</v>
      </c>
      <c r="B4" s="87"/>
      <c r="C4" s="87"/>
      <c r="D4" s="87"/>
      <c r="E4" s="87"/>
      <c r="F4" s="87"/>
      <c r="G4" s="87"/>
      <c r="H4" s="87"/>
      <c r="I4" s="87"/>
      <c r="J4" s="87"/>
      <c r="K4" s="7" t="s">
        <v>1</v>
      </c>
      <c r="L4" s="81" t="s">
        <v>2</v>
      </c>
      <c r="M4" s="87"/>
      <c r="N4" s="82"/>
      <c r="O4" s="81" t="s">
        <v>3</v>
      </c>
      <c r="P4" s="82"/>
      <c r="Q4" s="81" t="s">
        <v>4</v>
      </c>
      <c r="R4" s="87"/>
      <c r="S4" s="82"/>
      <c r="T4" s="81" t="s">
        <v>5</v>
      </c>
      <c r="U4" s="87"/>
      <c r="V4" s="81" t="s">
        <v>6</v>
      </c>
      <c r="W4" s="83"/>
    </row>
    <row r="5" spans="1:23" ht="15.95" customHeight="1" x14ac:dyDescent="0.15">
      <c r="A5" s="50"/>
      <c r="B5" s="51" t="s">
        <v>79</v>
      </c>
      <c r="C5" s="51"/>
      <c r="D5" s="52"/>
      <c r="E5" s="52"/>
      <c r="F5" s="52"/>
      <c r="G5" s="52"/>
      <c r="H5" s="52"/>
      <c r="I5" s="52"/>
      <c r="J5" s="52"/>
      <c r="K5" s="77" t="s">
        <v>81</v>
      </c>
      <c r="L5" s="110"/>
      <c r="M5" s="111"/>
      <c r="N5" s="34"/>
      <c r="O5" s="13"/>
      <c r="P5" s="38"/>
      <c r="Q5" s="90"/>
      <c r="R5" s="91"/>
      <c r="S5" s="92"/>
      <c r="T5" s="66"/>
      <c r="U5" s="9"/>
      <c r="V5" s="93"/>
      <c r="W5" s="94"/>
    </row>
    <row r="6" spans="1:23" ht="15.95" customHeight="1" x14ac:dyDescent="0.15">
      <c r="A6" s="53"/>
      <c r="B6" s="54" t="s">
        <v>80</v>
      </c>
      <c r="C6" s="54"/>
      <c r="D6" s="54"/>
      <c r="E6" s="54"/>
      <c r="F6" s="54"/>
      <c r="G6" s="54"/>
      <c r="H6" s="54"/>
      <c r="I6" s="54"/>
      <c r="J6" s="54"/>
      <c r="K6" s="80"/>
      <c r="L6" s="95">
        <v>1</v>
      </c>
      <c r="M6" s="96"/>
      <c r="N6" s="35">
        <v>500</v>
      </c>
      <c r="O6" s="71"/>
      <c r="P6" s="39"/>
      <c r="Q6" s="95"/>
      <c r="R6" s="97"/>
      <c r="S6" s="98"/>
      <c r="T6" s="67" t="s">
        <v>82</v>
      </c>
      <c r="U6" s="10"/>
      <c r="V6" s="99"/>
      <c r="W6" s="100"/>
    </row>
    <row r="7" spans="1:23" ht="15.95" customHeight="1" x14ac:dyDescent="0.15">
      <c r="A7" s="50"/>
      <c r="B7" s="51" t="s">
        <v>83</v>
      </c>
      <c r="C7" s="51"/>
      <c r="D7" s="52"/>
      <c r="E7" s="52"/>
      <c r="F7" s="52"/>
      <c r="G7" s="52"/>
      <c r="H7" s="52"/>
      <c r="I7" s="52"/>
      <c r="J7" s="52"/>
      <c r="K7" s="77" t="s">
        <v>81</v>
      </c>
      <c r="L7" s="110"/>
      <c r="M7" s="111"/>
      <c r="N7" s="36"/>
      <c r="O7" s="13"/>
      <c r="P7" s="40"/>
      <c r="Q7" s="90"/>
      <c r="R7" s="91"/>
      <c r="S7" s="92"/>
      <c r="T7" s="66"/>
      <c r="U7" s="9"/>
      <c r="V7" s="93"/>
      <c r="W7" s="94"/>
    </row>
    <row r="8" spans="1:23" ht="15.95" customHeight="1" x14ac:dyDescent="0.15">
      <c r="A8" s="53"/>
      <c r="B8" s="54" t="s">
        <v>84</v>
      </c>
      <c r="C8" s="54"/>
      <c r="D8" s="54"/>
      <c r="E8" s="54"/>
      <c r="F8" s="54"/>
      <c r="G8" s="54"/>
      <c r="H8" s="54"/>
      <c r="I8" s="54"/>
      <c r="J8" s="54"/>
      <c r="K8" s="80"/>
      <c r="L8" s="95">
        <v>1</v>
      </c>
      <c r="M8" s="96"/>
      <c r="N8" s="35">
        <v>500</v>
      </c>
      <c r="O8" s="71"/>
      <c r="P8" s="39"/>
      <c r="Q8" s="95"/>
      <c r="R8" s="97"/>
      <c r="S8" s="98"/>
      <c r="T8" s="67" t="s">
        <v>85</v>
      </c>
      <c r="U8" s="10"/>
      <c r="V8" s="99"/>
      <c r="W8" s="100"/>
    </row>
    <row r="9" spans="1:23" ht="15.95" customHeight="1" x14ac:dyDescent="0.15">
      <c r="A9" s="50"/>
      <c r="B9" s="51" t="s">
        <v>86</v>
      </c>
      <c r="C9" s="51"/>
      <c r="D9" s="52"/>
      <c r="E9" s="52"/>
      <c r="F9" s="52"/>
      <c r="G9" s="52"/>
      <c r="H9" s="52"/>
      <c r="I9" s="52"/>
      <c r="J9" s="52"/>
      <c r="K9" s="77" t="s">
        <v>81</v>
      </c>
      <c r="L9" s="110"/>
      <c r="M9" s="111"/>
      <c r="N9" s="36"/>
      <c r="O9" s="13"/>
      <c r="P9" s="40"/>
      <c r="Q9" s="90"/>
      <c r="R9" s="91"/>
      <c r="S9" s="92"/>
      <c r="T9" s="66"/>
      <c r="U9" s="9"/>
      <c r="V9" s="93"/>
      <c r="W9" s="94"/>
    </row>
    <row r="10" spans="1:23" ht="15.95" customHeight="1" x14ac:dyDescent="0.15">
      <c r="A10" s="53"/>
      <c r="B10" s="54" t="s">
        <v>87</v>
      </c>
      <c r="C10" s="54"/>
      <c r="D10" s="54"/>
      <c r="E10" s="54"/>
      <c r="F10" s="54"/>
      <c r="G10" s="54"/>
      <c r="H10" s="54"/>
      <c r="I10" s="54"/>
      <c r="J10" s="54"/>
      <c r="K10" s="80"/>
      <c r="L10" s="95">
        <v>1</v>
      </c>
      <c r="M10" s="96"/>
      <c r="N10" s="35">
        <v>500</v>
      </c>
      <c r="O10" s="71"/>
      <c r="P10" s="39"/>
      <c r="Q10" s="95"/>
      <c r="R10" s="97"/>
      <c r="S10" s="98"/>
      <c r="T10" s="67" t="s">
        <v>88</v>
      </c>
      <c r="U10" s="10"/>
      <c r="V10" s="99"/>
      <c r="W10" s="100"/>
    </row>
    <row r="11" spans="1:23" ht="15.95" customHeight="1" x14ac:dyDescent="0.15">
      <c r="A11" s="50"/>
      <c r="B11" s="51" t="s">
        <v>89</v>
      </c>
      <c r="C11" s="51"/>
      <c r="D11" s="52"/>
      <c r="E11" s="52"/>
      <c r="F11" s="52"/>
      <c r="G11" s="52"/>
      <c r="H11" s="52"/>
      <c r="I11" s="52"/>
      <c r="J11" s="52"/>
      <c r="K11" s="77" t="s">
        <v>81</v>
      </c>
      <c r="L11" s="110"/>
      <c r="M11" s="111"/>
      <c r="N11" s="36"/>
      <c r="O11" s="13"/>
      <c r="P11" s="40"/>
      <c r="Q11" s="90"/>
      <c r="R11" s="91"/>
      <c r="S11" s="92"/>
      <c r="T11" s="66"/>
      <c r="U11" s="9"/>
      <c r="V11" s="93"/>
      <c r="W11" s="94"/>
    </row>
    <row r="12" spans="1:23" ht="15.95" customHeight="1" x14ac:dyDescent="0.15">
      <c r="A12" s="53"/>
      <c r="B12" s="54" t="s">
        <v>90</v>
      </c>
      <c r="C12" s="54"/>
      <c r="D12" s="54"/>
      <c r="E12" s="54"/>
      <c r="F12" s="54"/>
      <c r="G12" s="54"/>
      <c r="H12" s="54"/>
      <c r="I12" s="54"/>
      <c r="J12" s="54"/>
      <c r="K12" s="80"/>
      <c r="L12" s="95">
        <v>1</v>
      </c>
      <c r="M12" s="96"/>
      <c r="N12" s="35">
        <v>500</v>
      </c>
      <c r="O12" s="71"/>
      <c r="P12" s="39"/>
      <c r="Q12" s="95"/>
      <c r="R12" s="97"/>
      <c r="S12" s="98"/>
      <c r="T12" s="67" t="s">
        <v>91</v>
      </c>
      <c r="U12" s="10"/>
      <c r="V12" s="99"/>
      <c r="W12" s="100"/>
    </row>
    <row r="13" spans="1:23" ht="15.95" customHeight="1" x14ac:dyDescent="0.15">
      <c r="A13" s="50"/>
      <c r="B13" s="51"/>
      <c r="C13" s="51"/>
      <c r="D13" s="52"/>
      <c r="E13" s="52"/>
      <c r="F13" s="52"/>
      <c r="G13" s="52"/>
      <c r="H13" s="52"/>
      <c r="I13" s="52"/>
      <c r="J13" s="52"/>
      <c r="K13" s="77"/>
      <c r="L13" s="110"/>
      <c r="M13" s="111"/>
      <c r="N13" s="36"/>
      <c r="O13" s="13"/>
      <c r="P13" s="40"/>
      <c r="Q13" s="90"/>
      <c r="R13" s="91"/>
      <c r="S13" s="92"/>
      <c r="T13" s="66"/>
      <c r="U13" s="9"/>
      <c r="V13" s="93"/>
      <c r="W13" s="94"/>
    </row>
    <row r="14" spans="1:23" ht="15.95" customHeight="1" x14ac:dyDescent="0.15">
      <c r="A14" s="53"/>
      <c r="B14" s="54"/>
      <c r="C14" s="54"/>
      <c r="D14" s="54"/>
      <c r="E14" s="54"/>
      <c r="F14" s="54"/>
      <c r="G14" s="54"/>
      <c r="H14" s="54"/>
      <c r="I14" s="54"/>
      <c r="J14" s="54"/>
      <c r="K14" s="80"/>
      <c r="L14" s="95"/>
      <c r="M14" s="96"/>
      <c r="N14" s="35"/>
      <c r="O14" s="71"/>
      <c r="P14" s="39"/>
      <c r="Q14" s="95"/>
      <c r="R14" s="97"/>
      <c r="S14" s="98"/>
      <c r="T14" s="67"/>
      <c r="U14" s="10"/>
      <c r="V14" s="99"/>
      <c r="W14" s="100"/>
    </row>
    <row r="15" spans="1:23" ht="15.95" customHeight="1" x14ac:dyDescent="0.15">
      <c r="A15" s="50"/>
      <c r="B15" s="51"/>
      <c r="C15" s="51"/>
      <c r="D15" s="52"/>
      <c r="E15" s="52"/>
      <c r="F15" s="52"/>
      <c r="G15" s="52"/>
      <c r="H15" s="52"/>
      <c r="I15" s="52"/>
      <c r="J15" s="52"/>
      <c r="K15" s="77"/>
      <c r="L15" s="110"/>
      <c r="M15" s="111"/>
      <c r="N15" s="36"/>
      <c r="O15" s="13"/>
      <c r="P15" s="40"/>
      <c r="Q15" s="90"/>
      <c r="R15" s="91"/>
      <c r="S15" s="92"/>
      <c r="T15" s="66"/>
      <c r="U15" s="9"/>
      <c r="V15" s="93"/>
      <c r="W15" s="94"/>
    </row>
    <row r="16" spans="1:23" ht="15.95" customHeight="1" x14ac:dyDescent="0.15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80"/>
      <c r="L16" s="95"/>
      <c r="M16" s="96"/>
      <c r="N16" s="35"/>
      <c r="O16" s="71"/>
      <c r="P16" s="39"/>
      <c r="Q16" s="95"/>
      <c r="R16" s="97"/>
      <c r="S16" s="98"/>
      <c r="T16" s="67"/>
      <c r="U16" s="10"/>
      <c r="V16" s="99"/>
      <c r="W16" s="100"/>
    </row>
    <row r="17" spans="1:23" ht="15.95" customHeight="1" x14ac:dyDescent="0.15">
      <c r="A17" s="50"/>
      <c r="B17" s="51"/>
      <c r="C17" s="51"/>
      <c r="D17" s="52"/>
      <c r="E17" s="52"/>
      <c r="F17" s="52"/>
      <c r="G17" s="52"/>
      <c r="H17" s="52"/>
      <c r="I17" s="52"/>
      <c r="J17" s="52"/>
      <c r="K17" s="77"/>
      <c r="L17" s="110"/>
      <c r="M17" s="111"/>
      <c r="N17" s="36"/>
      <c r="O17" s="13"/>
      <c r="P17" s="40"/>
      <c r="Q17" s="90"/>
      <c r="R17" s="91"/>
      <c r="S17" s="92"/>
      <c r="T17" s="66"/>
      <c r="U17" s="9"/>
      <c r="V17" s="93"/>
      <c r="W17" s="94"/>
    </row>
    <row r="18" spans="1:23" ht="15.95" customHeight="1" x14ac:dyDescent="0.15">
      <c r="A18" s="53"/>
      <c r="B18" s="54"/>
      <c r="C18" s="54"/>
      <c r="D18" s="54"/>
      <c r="E18" s="54"/>
      <c r="F18" s="54"/>
      <c r="G18" s="54"/>
      <c r="H18" s="54"/>
      <c r="I18" s="54"/>
      <c r="J18" s="54"/>
      <c r="K18" s="80"/>
      <c r="L18" s="95"/>
      <c r="M18" s="96"/>
      <c r="N18" s="35"/>
      <c r="O18" s="71"/>
      <c r="P18" s="39"/>
      <c r="Q18" s="95"/>
      <c r="R18" s="97"/>
      <c r="S18" s="98"/>
      <c r="T18" s="67"/>
      <c r="U18" s="10"/>
      <c r="V18" s="99"/>
      <c r="W18" s="100"/>
    </row>
    <row r="19" spans="1:23" ht="15.95" customHeight="1" x14ac:dyDescent="0.15">
      <c r="A19" s="50"/>
      <c r="B19" s="51"/>
      <c r="C19" s="51"/>
      <c r="D19" s="52"/>
      <c r="E19" s="52"/>
      <c r="F19" s="52"/>
      <c r="G19" s="52"/>
      <c r="H19" s="52"/>
      <c r="I19" s="52"/>
      <c r="J19" s="52"/>
      <c r="K19" s="77"/>
      <c r="L19" s="110"/>
      <c r="M19" s="111"/>
      <c r="N19" s="36"/>
      <c r="O19" s="13"/>
      <c r="P19" s="40"/>
      <c r="Q19" s="90"/>
      <c r="R19" s="91"/>
      <c r="S19" s="92"/>
      <c r="T19" s="66"/>
      <c r="U19" s="9"/>
      <c r="V19" s="93"/>
      <c r="W19" s="94"/>
    </row>
    <row r="20" spans="1:23" ht="15.95" customHeight="1" x14ac:dyDescent="0.15">
      <c r="A20" s="53"/>
      <c r="B20" s="54"/>
      <c r="C20" s="54"/>
      <c r="D20" s="54"/>
      <c r="E20" s="54"/>
      <c r="F20" s="54"/>
      <c r="G20" s="54"/>
      <c r="H20" s="54"/>
      <c r="I20" s="54"/>
      <c r="J20" s="54"/>
      <c r="K20" s="80"/>
      <c r="L20" s="95"/>
      <c r="M20" s="96"/>
      <c r="N20" s="35"/>
      <c r="O20" s="71"/>
      <c r="P20" s="39"/>
      <c r="Q20" s="95"/>
      <c r="R20" s="97"/>
      <c r="S20" s="98"/>
      <c r="T20" s="67"/>
      <c r="U20" s="10"/>
      <c r="V20" s="99"/>
      <c r="W20" s="100"/>
    </row>
    <row r="21" spans="1:23" ht="15.95" customHeight="1" x14ac:dyDescent="0.15">
      <c r="A21" s="50"/>
      <c r="B21" s="51"/>
      <c r="C21" s="51"/>
      <c r="D21" s="52"/>
      <c r="E21" s="52"/>
      <c r="F21" s="52"/>
      <c r="G21" s="52"/>
      <c r="H21" s="52"/>
      <c r="I21" s="52"/>
      <c r="J21" s="52"/>
      <c r="K21" s="77"/>
      <c r="L21" s="110"/>
      <c r="M21" s="111"/>
      <c r="N21" s="36"/>
      <c r="O21" s="13"/>
      <c r="P21" s="40"/>
      <c r="Q21" s="90"/>
      <c r="R21" s="91"/>
      <c r="S21" s="92"/>
      <c r="T21" s="66"/>
      <c r="U21" s="9"/>
      <c r="V21" s="93"/>
      <c r="W21" s="94"/>
    </row>
    <row r="22" spans="1:23" ht="15.95" customHeight="1" x14ac:dyDescent="0.15">
      <c r="A22" s="53"/>
      <c r="B22" s="54"/>
      <c r="C22" s="54"/>
      <c r="D22" s="54"/>
      <c r="E22" s="54"/>
      <c r="F22" s="54"/>
      <c r="G22" s="54"/>
      <c r="H22" s="54"/>
      <c r="I22" s="54"/>
      <c r="J22" s="54"/>
      <c r="K22" s="80"/>
      <c r="L22" s="95"/>
      <c r="M22" s="96"/>
      <c r="N22" s="35"/>
      <c r="O22" s="71"/>
      <c r="P22" s="39"/>
      <c r="Q22" s="95"/>
      <c r="R22" s="97"/>
      <c r="S22" s="98"/>
      <c r="T22" s="67"/>
      <c r="U22" s="10"/>
      <c r="V22" s="99"/>
      <c r="W22" s="100"/>
    </row>
    <row r="23" spans="1:23" ht="15.95" customHeight="1" x14ac:dyDescent="0.15">
      <c r="A23" s="50"/>
      <c r="B23" s="51"/>
      <c r="C23" s="51"/>
      <c r="D23" s="52"/>
      <c r="E23" s="52"/>
      <c r="F23" s="52"/>
      <c r="G23" s="52"/>
      <c r="H23" s="52"/>
      <c r="I23" s="52"/>
      <c r="J23" s="52"/>
      <c r="K23" s="77"/>
      <c r="L23" s="110"/>
      <c r="M23" s="111"/>
      <c r="N23" s="36"/>
      <c r="O23" s="13"/>
      <c r="P23" s="40"/>
      <c r="Q23" s="90"/>
      <c r="R23" s="91"/>
      <c r="S23" s="92"/>
      <c r="T23" s="66"/>
      <c r="U23" s="9"/>
      <c r="V23" s="93"/>
      <c r="W23" s="94"/>
    </row>
    <row r="24" spans="1:23" ht="15.95" customHeight="1" x14ac:dyDescent="0.15">
      <c r="A24" s="53"/>
      <c r="B24" s="54"/>
      <c r="C24" s="54"/>
      <c r="D24" s="54"/>
      <c r="E24" s="54"/>
      <c r="F24" s="54"/>
      <c r="G24" s="54"/>
      <c r="H24" s="54"/>
      <c r="I24" s="54"/>
      <c r="J24" s="54"/>
      <c r="K24" s="80"/>
      <c r="L24" s="95"/>
      <c r="M24" s="96"/>
      <c r="N24" s="35"/>
      <c r="O24" s="71"/>
      <c r="P24" s="39"/>
      <c r="Q24" s="95"/>
      <c r="R24" s="97"/>
      <c r="S24" s="98"/>
      <c r="T24" s="67"/>
      <c r="U24" s="10"/>
      <c r="V24" s="99"/>
      <c r="W24" s="100"/>
    </row>
    <row r="25" spans="1:23" ht="15.95" customHeight="1" x14ac:dyDescent="0.15">
      <c r="A25" s="50"/>
      <c r="B25" s="51"/>
      <c r="C25" s="51"/>
      <c r="D25" s="52"/>
      <c r="E25" s="52"/>
      <c r="F25" s="52"/>
      <c r="G25" s="52"/>
      <c r="H25" s="52"/>
      <c r="I25" s="52"/>
      <c r="J25" s="52"/>
      <c r="K25" s="77"/>
      <c r="L25" s="110"/>
      <c r="M25" s="111"/>
      <c r="N25" s="36"/>
      <c r="O25" s="13"/>
      <c r="P25" s="40"/>
      <c r="Q25" s="90"/>
      <c r="R25" s="91"/>
      <c r="S25" s="92"/>
      <c r="T25" s="66"/>
      <c r="U25" s="9"/>
      <c r="V25" s="93"/>
      <c r="W25" s="94"/>
    </row>
    <row r="26" spans="1:23" ht="15.95" customHeight="1" x14ac:dyDescent="0.15">
      <c r="A26" s="53"/>
      <c r="B26" s="54"/>
      <c r="C26" s="54"/>
      <c r="D26" s="54"/>
      <c r="E26" s="54"/>
      <c r="F26" s="54"/>
      <c r="G26" s="54"/>
      <c r="H26" s="54"/>
      <c r="I26" s="54"/>
      <c r="J26" s="54"/>
      <c r="K26" s="80"/>
      <c r="L26" s="95"/>
      <c r="M26" s="96"/>
      <c r="N26" s="35"/>
      <c r="O26" s="71"/>
      <c r="P26" s="39"/>
      <c r="Q26" s="95"/>
      <c r="R26" s="97"/>
      <c r="S26" s="98"/>
      <c r="T26" s="67"/>
      <c r="U26" s="10"/>
      <c r="V26" s="99"/>
      <c r="W26" s="100"/>
    </row>
    <row r="27" spans="1:23" ht="15.95" customHeight="1" x14ac:dyDescent="0.15">
      <c r="A27" s="50"/>
      <c r="B27" s="51"/>
      <c r="C27" s="51"/>
      <c r="D27" s="52"/>
      <c r="E27" s="52"/>
      <c r="F27" s="52"/>
      <c r="G27" s="52"/>
      <c r="H27" s="52"/>
      <c r="I27" s="52"/>
      <c r="J27" s="52"/>
      <c r="K27" s="77"/>
      <c r="L27" s="110"/>
      <c r="M27" s="111"/>
      <c r="N27" s="36"/>
      <c r="O27" s="13"/>
      <c r="P27" s="40"/>
      <c r="Q27" s="90"/>
      <c r="R27" s="91"/>
      <c r="S27" s="92"/>
      <c r="T27" s="66"/>
      <c r="U27" s="9"/>
      <c r="V27" s="93"/>
      <c r="W27" s="94"/>
    </row>
    <row r="28" spans="1:23" ht="15.95" customHeight="1" x14ac:dyDescent="0.15">
      <c r="A28" s="53"/>
      <c r="B28" s="54"/>
      <c r="C28" s="54"/>
      <c r="D28" s="54"/>
      <c r="E28" s="54"/>
      <c r="F28" s="54"/>
      <c r="G28" s="54"/>
      <c r="H28" s="54"/>
      <c r="I28" s="54"/>
      <c r="J28" s="54"/>
      <c r="K28" s="80"/>
      <c r="L28" s="95"/>
      <c r="M28" s="96"/>
      <c r="N28" s="35"/>
      <c r="O28" s="71"/>
      <c r="P28" s="39"/>
      <c r="Q28" s="95"/>
      <c r="R28" s="97"/>
      <c r="S28" s="98"/>
      <c r="T28" s="67"/>
      <c r="U28" s="10"/>
      <c r="V28" s="99"/>
      <c r="W28" s="100"/>
    </row>
    <row r="29" spans="1:23" ht="15.95" customHeight="1" x14ac:dyDescent="0.15">
      <c r="A29" s="50"/>
      <c r="B29" s="51"/>
      <c r="C29" s="51"/>
      <c r="D29" s="52"/>
      <c r="E29" s="52"/>
      <c r="F29" s="52"/>
      <c r="G29" s="52"/>
      <c r="H29" s="52"/>
      <c r="I29" s="52"/>
      <c r="J29" s="52"/>
      <c r="K29" s="77"/>
      <c r="L29" s="110"/>
      <c r="M29" s="111"/>
      <c r="N29" s="36"/>
      <c r="O29" s="13"/>
      <c r="P29" s="40"/>
      <c r="Q29" s="90"/>
      <c r="R29" s="91"/>
      <c r="S29" s="92"/>
      <c r="T29" s="66"/>
      <c r="U29" s="9"/>
      <c r="V29" s="93"/>
      <c r="W29" s="94"/>
    </row>
    <row r="30" spans="1:23" ht="15.95" customHeight="1" x14ac:dyDescent="0.15">
      <c r="A30" s="53"/>
      <c r="B30" s="54"/>
      <c r="C30" s="54"/>
      <c r="D30" s="54"/>
      <c r="E30" s="54"/>
      <c r="F30" s="54"/>
      <c r="G30" s="54"/>
      <c r="H30" s="54"/>
      <c r="I30" s="54"/>
      <c r="J30" s="54"/>
      <c r="K30" s="80"/>
      <c r="L30" s="95"/>
      <c r="M30" s="96"/>
      <c r="N30" s="35"/>
      <c r="O30" s="71"/>
      <c r="P30" s="39"/>
      <c r="Q30" s="95"/>
      <c r="R30" s="97"/>
      <c r="S30" s="98"/>
      <c r="T30" s="67"/>
      <c r="U30" s="10"/>
      <c r="V30" s="99"/>
      <c r="W30" s="100"/>
    </row>
    <row r="31" spans="1:23" ht="15.95" customHeight="1" x14ac:dyDescent="0.15">
      <c r="A31" s="50"/>
      <c r="B31" s="51"/>
      <c r="C31" s="51"/>
      <c r="D31" s="52"/>
      <c r="E31" s="52"/>
      <c r="F31" s="52"/>
      <c r="G31" s="52"/>
      <c r="H31" s="52"/>
      <c r="I31" s="52"/>
      <c r="J31" s="52"/>
      <c r="K31" s="77"/>
      <c r="L31" s="110"/>
      <c r="M31" s="111"/>
      <c r="N31" s="36"/>
      <c r="O31" s="13"/>
      <c r="P31" s="40"/>
      <c r="Q31" s="90"/>
      <c r="R31" s="91"/>
      <c r="S31" s="92"/>
      <c r="T31" s="66"/>
      <c r="U31" s="9"/>
      <c r="V31" s="93"/>
      <c r="W31" s="94"/>
    </row>
    <row r="32" spans="1:23" ht="15.95" customHeight="1" x14ac:dyDescent="0.15">
      <c r="A32" s="55"/>
      <c r="B32" s="56"/>
      <c r="C32" s="56"/>
      <c r="D32" s="56"/>
      <c r="E32" s="56"/>
      <c r="F32" s="56"/>
      <c r="G32" s="56"/>
      <c r="H32" s="56"/>
      <c r="I32" s="56"/>
      <c r="J32" s="56"/>
      <c r="K32" s="78"/>
      <c r="L32" s="101"/>
      <c r="M32" s="102"/>
      <c r="N32" s="37"/>
      <c r="O32" s="72"/>
      <c r="P32" s="41"/>
      <c r="Q32" s="101"/>
      <c r="R32" s="103"/>
      <c r="S32" s="104"/>
      <c r="T32" s="68"/>
      <c r="U32" s="11"/>
      <c r="V32" s="105"/>
      <c r="W32" s="106"/>
    </row>
    <row r="33" spans="1:23" ht="14.1" customHeight="1" x14ac:dyDescent="0.15">
      <c r="A33" s="79" t="s">
        <v>76</v>
      </c>
      <c r="B33" s="79"/>
      <c r="C33" s="79"/>
      <c r="D33" s="79"/>
      <c r="E33" s="79"/>
      <c r="F33" s="79"/>
      <c r="G33" s="79"/>
      <c r="H33" s="79"/>
    </row>
    <row r="34" spans="1:23" ht="29.25" customHeight="1" x14ac:dyDescent="0.2">
      <c r="A34" s="107" t="s">
        <v>54</v>
      </c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8"/>
      <c r="M34" s="46"/>
      <c r="N34" s="85" t="s">
        <v>78</v>
      </c>
      <c r="O34" s="85"/>
      <c r="P34" s="85"/>
      <c r="Q34" s="2"/>
    </row>
    <row r="35" spans="1:23" ht="17.25" customHeight="1" x14ac:dyDescent="0.15">
      <c r="A35" s="84"/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2" t="s">
        <v>17</v>
      </c>
      <c r="M35" s="12"/>
      <c r="N35" s="29" t="s">
        <v>77</v>
      </c>
      <c r="O35" s="30">
        <v>-2</v>
      </c>
      <c r="P35" s="60"/>
      <c r="Q35" s="43" t="s">
        <v>18</v>
      </c>
      <c r="R35" s="12"/>
      <c r="V35" s="69">
        <v>1</v>
      </c>
      <c r="W35" s="18" t="s">
        <v>23</v>
      </c>
    </row>
    <row r="36" spans="1:23" ht="5.25" customHeight="1" x14ac:dyDescent="0.15">
      <c r="A36" s="42"/>
      <c r="B36" s="42"/>
      <c r="C36" s="42"/>
      <c r="D36" s="42"/>
      <c r="E36" s="42"/>
      <c r="F36" s="42"/>
      <c r="G36" s="42"/>
      <c r="H36" s="42"/>
      <c r="I36" s="4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20.45" customHeight="1" x14ac:dyDescent="0.15">
      <c r="A37" s="86" t="s">
        <v>9</v>
      </c>
      <c r="B37" s="87"/>
      <c r="C37" s="87"/>
      <c r="D37" s="87"/>
      <c r="E37" s="87"/>
      <c r="F37" s="87"/>
      <c r="G37" s="87"/>
      <c r="H37" s="87"/>
      <c r="I37" s="87"/>
      <c r="J37" s="87"/>
      <c r="K37" s="7" t="s">
        <v>1</v>
      </c>
      <c r="L37" s="81" t="s">
        <v>2</v>
      </c>
      <c r="M37" s="87"/>
      <c r="N37" s="82"/>
      <c r="O37" s="81" t="s">
        <v>3</v>
      </c>
      <c r="P37" s="82"/>
      <c r="Q37" s="81" t="s">
        <v>4</v>
      </c>
      <c r="R37" s="87"/>
      <c r="S37" s="82"/>
      <c r="T37" s="81" t="s">
        <v>5</v>
      </c>
      <c r="U37" s="87"/>
      <c r="V37" s="81" t="s">
        <v>6</v>
      </c>
      <c r="W37" s="83"/>
    </row>
    <row r="38" spans="1:23" ht="15.95" customHeight="1" x14ac:dyDescent="0.15">
      <c r="A38" s="50"/>
      <c r="B38" s="51" t="s">
        <v>93</v>
      </c>
      <c r="C38" s="51"/>
      <c r="D38" s="52"/>
      <c r="E38" s="52"/>
      <c r="F38" s="52"/>
      <c r="G38" s="52"/>
      <c r="H38" s="52"/>
      <c r="I38" s="52"/>
      <c r="J38" s="52"/>
      <c r="K38" s="77" t="s">
        <v>95</v>
      </c>
      <c r="L38" s="110"/>
      <c r="M38" s="111"/>
      <c r="N38" s="34"/>
      <c r="O38" s="13"/>
      <c r="P38" s="38"/>
      <c r="Q38" s="90"/>
      <c r="R38" s="91"/>
      <c r="S38" s="92"/>
      <c r="T38" s="66"/>
      <c r="U38" s="9"/>
      <c r="V38" s="93"/>
      <c r="W38" s="94"/>
    </row>
    <row r="39" spans="1:23" ht="15.95" customHeight="1" x14ac:dyDescent="0.15">
      <c r="A39" s="53"/>
      <c r="B39" s="54" t="s">
        <v>94</v>
      </c>
      <c r="C39" s="54"/>
      <c r="D39" s="54"/>
      <c r="E39" s="54"/>
      <c r="F39" s="54"/>
      <c r="G39" s="54"/>
      <c r="H39" s="54"/>
      <c r="I39" s="54"/>
      <c r="J39" s="54"/>
      <c r="K39" s="80"/>
      <c r="L39" s="95">
        <v>1</v>
      </c>
      <c r="M39" s="96"/>
      <c r="N39" s="35"/>
      <c r="O39" s="71"/>
      <c r="P39" s="39"/>
      <c r="Q39" s="95"/>
      <c r="R39" s="97"/>
      <c r="S39" s="98"/>
      <c r="T39" s="67" t="s">
        <v>96</v>
      </c>
      <c r="U39" s="10"/>
      <c r="V39" s="99"/>
      <c r="W39" s="100"/>
    </row>
    <row r="40" spans="1:23" ht="15.95" customHeight="1" x14ac:dyDescent="0.15">
      <c r="A40" s="50"/>
      <c r="B40" s="51"/>
      <c r="C40" s="51"/>
      <c r="D40" s="52"/>
      <c r="E40" s="52"/>
      <c r="F40" s="52"/>
      <c r="G40" s="52"/>
      <c r="H40" s="52"/>
      <c r="I40" s="52"/>
      <c r="J40" s="52"/>
      <c r="K40" s="77"/>
      <c r="L40" s="110"/>
      <c r="M40" s="111"/>
      <c r="N40" s="36"/>
      <c r="O40" s="13"/>
      <c r="P40" s="40"/>
      <c r="Q40" s="90"/>
      <c r="R40" s="91"/>
      <c r="S40" s="92"/>
      <c r="T40" s="66"/>
      <c r="U40" s="9"/>
      <c r="V40" s="93"/>
      <c r="W40" s="94"/>
    </row>
    <row r="41" spans="1:23" ht="15.95" customHeight="1" x14ac:dyDescent="0.15">
      <c r="A41" s="53"/>
      <c r="B41" s="54"/>
      <c r="C41" s="54"/>
      <c r="D41" s="54"/>
      <c r="E41" s="54"/>
      <c r="F41" s="54"/>
      <c r="G41" s="54"/>
      <c r="H41" s="54"/>
      <c r="I41" s="54"/>
      <c r="J41" s="54"/>
      <c r="K41" s="80"/>
      <c r="L41" s="95"/>
      <c r="M41" s="96"/>
      <c r="N41" s="35"/>
      <c r="O41" s="71"/>
      <c r="P41" s="39"/>
      <c r="Q41" s="95"/>
      <c r="R41" s="97"/>
      <c r="S41" s="98"/>
      <c r="T41" s="67"/>
      <c r="U41" s="10"/>
      <c r="V41" s="99"/>
      <c r="W41" s="100"/>
    </row>
    <row r="42" spans="1:23" ht="15.95" customHeight="1" x14ac:dyDescent="0.15">
      <c r="A42" s="50"/>
      <c r="B42" s="51"/>
      <c r="C42" s="51"/>
      <c r="D42" s="52"/>
      <c r="E42" s="52"/>
      <c r="F42" s="52"/>
      <c r="G42" s="52"/>
      <c r="H42" s="52"/>
      <c r="I42" s="52"/>
      <c r="J42" s="52"/>
      <c r="K42" s="77"/>
      <c r="L42" s="110"/>
      <c r="M42" s="111"/>
      <c r="N42" s="36"/>
      <c r="O42" s="13"/>
      <c r="P42" s="40"/>
      <c r="Q42" s="90"/>
      <c r="R42" s="91"/>
      <c r="S42" s="92"/>
      <c r="T42" s="66"/>
      <c r="U42" s="9"/>
      <c r="V42" s="93"/>
      <c r="W42" s="94"/>
    </row>
    <row r="43" spans="1:23" ht="15.95" customHeight="1" x14ac:dyDescent="0.15">
      <c r="A43" s="53"/>
      <c r="B43" s="54"/>
      <c r="C43" s="54"/>
      <c r="D43" s="54"/>
      <c r="E43" s="54"/>
      <c r="F43" s="54"/>
      <c r="G43" s="54"/>
      <c r="H43" s="54"/>
      <c r="I43" s="54"/>
      <c r="J43" s="54"/>
      <c r="K43" s="80"/>
      <c r="L43" s="95"/>
      <c r="M43" s="96"/>
      <c r="N43" s="35"/>
      <c r="O43" s="71"/>
      <c r="P43" s="39"/>
      <c r="Q43" s="95"/>
      <c r="R43" s="97"/>
      <c r="S43" s="98"/>
      <c r="T43" s="67"/>
      <c r="U43" s="10"/>
      <c r="V43" s="99"/>
      <c r="W43" s="100"/>
    </row>
    <row r="44" spans="1:23" ht="15.95" customHeight="1" x14ac:dyDescent="0.15">
      <c r="A44" s="50"/>
      <c r="B44" s="51"/>
      <c r="C44" s="51"/>
      <c r="D44" s="52"/>
      <c r="E44" s="52"/>
      <c r="F44" s="52"/>
      <c r="G44" s="52"/>
      <c r="H44" s="52"/>
      <c r="I44" s="52"/>
      <c r="J44" s="52"/>
      <c r="K44" s="77"/>
      <c r="L44" s="110"/>
      <c r="M44" s="111"/>
      <c r="N44" s="36"/>
      <c r="O44" s="13"/>
      <c r="P44" s="40"/>
      <c r="Q44" s="90"/>
      <c r="R44" s="91"/>
      <c r="S44" s="92"/>
      <c r="T44" s="66"/>
      <c r="U44" s="9"/>
      <c r="V44" s="93"/>
      <c r="W44" s="94"/>
    </row>
    <row r="45" spans="1:23" ht="15.95" customHeight="1" x14ac:dyDescent="0.15">
      <c r="A45" s="53"/>
      <c r="B45" s="54"/>
      <c r="C45" s="54"/>
      <c r="D45" s="54"/>
      <c r="E45" s="54"/>
      <c r="F45" s="54"/>
      <c r="G45" s="54"/>
      <c r="H45" s="54"/>
      <c r="I45" s="54"/>
      <c r="J45" s="54"/>
      <c r="K45" s="80"/>
      <c r="L45" s="95"/>
      <c r="M45" s="96"/>
      <c r="N45" s="35"/>
      <c r="O45" s="71"/>
      <c r="P45" s="39"/>
      <c r="Q45" s="95"/>
      <c r="R45" s="97"/>
      <c r="S45" s="98"/>
      <c r="T45" s="67"/>
      <c r="U45" s="10"/>
      <c r="V45" s="99"/>
      <c r="W45" s="100"/>
    </row>
    <row r="46" spans="1:23" ht="15.95" customHeight="1" x14ac:dyDescent="0.15">
      <c r="A46" s="50"/>
      <c r="B46" s="51"/>
      <c r="C46" s="51"/>
      <c r="D46" s="52"/>
      <c r="E46" s="52"/>
      <c r="F46" s="52"/>
      <c r="G46" s="52"/>
      <c r="H46" s="52"/>
      <c r="I46" s="52"/>
      <c r="J46" s="52"/>
      <c r="K46" s="77"/>
      <c r="L46" s="110"/>
      <c r="M46" s="111"/>
      <c r="N46" s="36"/>
      <c r="O46" s="13"/>
      <c r="P46" s="40"/>
      <c r="Q46" s="90"/>
      <c r="R46" s="91"/>
      <c r="S46" s="92"/>
      <c r="T46" s="66"/>
      <c r="U46" s="9"/>
      <c r="V46" s="93"/>
      <c r="W46" s="94"/>
    </row>
    <row r="47" spans="1:23" ht="15.95" customHeight="1" x14ac:dyDescent="0.15">
      <c r="A47" s="53"/>
      <c r="B47" s="54"/>
      <c r="C47" s="54"/>
      <c r="D47" s="54"/>
      <c r="E47" s="54"/>
      <c r="F47" s="54"/>
      <c r="G47" s="54"/>
      <c r="H47" s="54"/>
      <c r="I47" s="54"/>
      <c r="J47" s="54"/>
      <c r="K47" s="80"/>
      <c r="L47" s="95"/>
      <c r="M47" s="96"/>
      <c r="N47" s="35"/>
      <c r="O47" s="71"/>
      <c r="P47" s="39"/>
      <c r="Q47" s="95"/>
      <c r="R47" s="97"/>
      <c r="S47" s="98"/>
      <c r="T47" s="67"/>
      <c r="U47" s="10"/>
      <c r="V47" s="99"/>
      <c r="W47" s="100"/>
    </row>
    <row r="48" spans="1:23" ht="15.95" customHeight="1" x14ac:dyDescent="0.15">
      <c r="A48" s="50"/>
      <c r="B48" s="51"/>
      <c r="C48" s="51"/>
      <c r="D48" s="52"/>
      <c r="E48" s="52"/>
      <c r="F48" s="52"/>
      <c r="G48" s="52"/>
      <c r="H48" s="52"/>
      <c r="I48" s="52"/>
      <c r="J48" s="52"/>
      <c r="K48" s="77"/>
      <c r="L48" s="110"/>
      <c r="M48" s="111"/>
      <c r="N48" s="36"/>
      <c r="O48" s="13"/>
      <c r="P48" s="40"/>
      <c r="Q48" s="90"/>
      <c r="R48" s="91"/>
      <c r="S48" s="92"/>
      <c r="T48" s="66"/>
      <c r="U48" s="9"/>
      <c r="V48" s="93"/>
      <c r="W48" s="94"/>
    </row>
    <row r="49" spans="1:23" ht="15.95" customHeight="1" x14ac:dyDescent="0.15">
      <c r="A49" s="53"/>
      <c r="B49" s="54"/>
      <c r="C49" s="54"/>
      <c r="D49" s="54"/>
      <c r="E49" s="54"/>
      <c r="F49" s="54"/>
      <c r="G49" s="54"/>
      <c r="H49" s="54"/>
      <c r="I49" s="54"/>
      <c r="J49" s="54"/>
      <c r="K49" s="80"/>
      <c r="L49" s="95"/>
      <c r="M49" s="96"/>
      <c r="N49" s="35"/>
      <c r="O49" s="71"/>
      <c r="P49" s="39"/>
      <c r="Q49" s="95"/>
      <c r="R49" s="97"/>
      <c r="S49" s="98"/>
      <c r="T49" s="67"/>
      <c r="U49" s="10"/>
      <c r="V49" s="99"/>
      <c r="W49" s="100"/>
    </row>
    <row r="50" spans="1:23" ht="15.95" customHeight="1" x14ac:dyDescent="0.15">
      <c r="A50" s="50"/>
      <c r="B50" s="51"/>
      <c r="C50" s="51"/>
      <c r="D50" s="52"/>
      <c r="E50" s="52"/>
      <c r="F50" s="52"/>
      <c r="G50" s="52"/>
      <c r="H50" s="52"/>
      <c r="I50" s="52"/>
      <c r="J50" s="52"/>
      <c r="K50" s="77"/>
      <c r="L50" s="110"/>
      <c r="M50" s="111"/>
      <c r="N50" s="36"/>
      <c r="O50" s="13"/>
      <c r="P50" s="40"/>
      <c r="Q50" s="90"/>
      <c r="R50" s="91"/>
      <c r="S50" s="92"/>
      <c r="T50" s="66"/>
      <c r="U50" s="9"/>
      <c r="V50" s="93"/>
      <c r="W50" s="94"/>
    </row>
    <row r="51" spans="1:23" ht="15.95" customHeight="1" x14ac:dyDescent="0.15">
      <c r="A51" s="53"/>
      <c r="B51" s="54"/>
      <c r="C51" s="54"/>
      <c r="D51" s="54"/>
      <c r="E51" s="54"/>
      <c r="F51" s="54"/>
      <c r="G51" s="54"/>
      <c r="H51" s="54"/>
      <c r="I51" s="54"/>
      <c r="J51" s="54"/>
      <c r="K51" s="80"/>
      <c r="L51" s="95"/>
      <c r="M51" s="96"/>
      <c r="N51" s="35"/>
      <c r="O51" s="71"/>
      <c r="P51" s="39"/>
      <c r="Q51" s="95"/>
      <c r="R51" s="97"/>
      <c r="S51" s="98"/>
      <c r="T51" s="67"/>
      <c r="U51" s="10"/>
      <c r="V51" s="99"/>
      <c r="W51" s="100"/>
    </row>
    <row r="52" spans="1:23" ht="15.95" customHeight="1" x14ac:dyDescent="0.15">
      <c r="A52" s="50"/>
      <c r="B52" s="51"/>
      <c r="C52" s="51"/>
      <c r="D52" s="52"/>
      <c r="E52" s="52"/>
      <c r="F52" s="52"/>
      <c r="G52" s="52"/>
      <c r="H52" s="52"/>
      <c r="I52" s="52"/>
      <c r="J52" s="52"/>
      <c r="K52" s="77"/>
      <c r="L52" s="110"/>
      <c r="M52" s="111"/>
      <c r="N52" s="36"/>
      <c r="O52" s="13"/>
      <c r="P52" s="40"/>
      <c r="Q52" s="90"/>
      <c r="R52" s="91"/>
      <c r="S52" s="92"/>
      <c r="T52" s="66"/>
      <c r="U52" s="9"/>
      <c r="V52" s="93"/>
      <c r="W52" s="94"/>
    </row>
    <row r="53" spans="1:23" ht="15.95" customHeight="1" x14ac:dyDescent="0.15">
      <c r="A53" s="53"/>
      <c r="B53" s="54"/>
      <c r="C53" s="54"/>
      <c r="D53" s="54"/>
      <c r="E53" s="54"/>
      <c r="F53" s="54"/>
      <c r="G53" s="54"/>
      <c r="H53" s="54"/>
      <c r="I53" s="54"/>
      <c r="J53" s="54"/>
      <c r="K53" s="80"/>
      <c r="L53" s="95"/>
      <c r="M53" s="96"/>
      <c r="N53" s="35"/>
      <c r="O53" s="71"/>
      <c r="P53" s="39"/>
      <c r="Q53" s="95"/>
      <c r="R53" s="97"/>
      <c r="S53" s="98"/>
      <c r="T53" s="67"/>
      <c r="U53" s="10"/>
      <c r="V53" s="99"/>
      <c r="W53" s="100"/>
    </row>
    <row r="54" spans="1:23" ht="15.95" customHeight="1" x14ac:dyDescent="0.15">
      <c r="A54" s="50"/>
      <c r="B54" s="51"/>
      <c r="C54" s="51"/>
      <c r="D54" s="52"/>
      <c r="E54" s="52"/>
      <c r="F54" s="52"/>
      <c r="G54" s="52"/>
      <c r="H54" s="52"/>
      <c r="I54" s="52"/>
      <c r="J54" s="52"/>
      <c r="K54" s="77"/>
      <c r="L54" s="110"/>
      <c r="M54" s="111"/>
      <c r="N54" s="36"/>
      <c r="O54" s="13"/>
      <c r="P54" s="40"/>
      <c r="Q54" s="90"/>
      <c r="R54" s="91"/>
      <c r="S54" s="92"/>
      <c r="T54" s="66"/>
      <c r="U54" s="9"/>
      <c r="V54" s="93"/>
      <c r="W54" s="94"/>
    </row>
    <row r="55" spans="1:23" ht="15.95" customHeight="1" x14ac:dyDescent="0.15">
      <c r="A55" s="53"/>
      <c r="B55" s="54"/>
      <c r="C55" s="54"/>
      <c r="D55" s="54"/>
      <c r="E55" s="54"/>
      <c r="F55" s="54"/>
      <c r="G55" s="54"/>
      <c r="H55" s="54"/>
      <c r="I55" s="54"/>
      <c r="J55" s="54"/>
      <c r="K55" s="80"/>
      <c r="L55" s="95"/>
      <c r="M55" s="96"/>
      <c r="N55" s="35"/>
      <c r="O55" s="71"/>
      <c r="P55" s="39"/>
      <c r="Q55" s="95"/>
      <c r="R55" s="97"/>
      <c r="S55" s="98"/>
      <c r="T55" s="67"/>
      <c r="U55" s="10"/>
      <c r="V55" s="99"/>
      <c r="W55" s="100"/>
    </row>
    <row r="56" spans="1:23" ht="15.95" customHeight="1" x14ac:dyDescent="0.15">
      <c r="A56" s="50"/>
      <c r="B56" s="51"/>
      <c r="C56" s="51"/>
      <c r="D56" s="52"/>
      <c r="E56" s="52"/>
      <c r="F56" s="52"/>
      <c r="G56" s="52"/>
      <c r="H56" s="52"/>
      <c r="I56" s="52"/>
      <c r="J56" s="52"/>
      <c r="K56" s="77"/>
      <c r="L56" s="110"/>
      <c r="M56" s="111"/>
      <c r="N56" s="36"/>
      <c r="O56" s="13"/>
      <c r="P56" s="40"/>
      <c r="Q56" s="90"/>
      <c r="R56" s="91"/>
      <c r="S56" s="92"/>
      <c r="T56" s="66"/>
      <c r="U56" s="9"/>
      <c r="V56" s="93"/>
      <c r="W56" s="94"/>
    </row>
    <row r="57" spans="1:23" ht="15.95" customHeight="1" x14ac:dyDescent="0.15">
      <c r="A57" s="53"/>
      <c r="B57" s="54"/>
      <c r="C57" s="54"/>
      <c r="D57" s="54"/>
      <c r="E57" s="54"/>
      <c r="F57" s="54"/>
      <c r="G57" s="54"/>
      <c r="H57" s="54"/>
      <c r="I57" s="54"/>
      <c r="J57" s="54"/>
      <c r="K57" s="80"/>
      <c r="L57" s="95"/>
      <c r="M57" s="96"/>
      <c r="N57" s="35"/>
      <c r="O57" s="71"/>
      <c r="P57" s="39"/>
      <c r="Q57" s="95"/>
      <c r="R57" s="97"/>
      <c r="S57" s="98"/>
      <c r="T57" s="67"/>
      <c r="U57" s="10"/>
      <c r="V57" s="99"/>
      <c r="W57" s="100"/>
    </row>
    <row r="58" spans="1:23" ht="15.95" customHeight="1" x14ac:dyDescent="0.15">
      <c r="A58" s="50"/>
      <c r="B58" s="51"/>
      <c r="C58" s="51"/>
      <c r="D58" s="52"/>
      <c r="E58" s="52"/>
      <c r="F58" s="52"/>
      <c r="G58" s="52"/>
      <c r="H58" s="52"/>
      <c r="I58" s="52"/>
      <c r="J58" s="52"/>
      <c r="K58" s="77"/>
      <c r="L58" s="110"/>
      <c r="M58" s="111"/>
      <c r="N58" s="36"/>
      <c r="O58" s="13"/>
      <c r="P58" s="40"/>
      <c r="Q58" s="90"/>
      <c r="R58" s="91"/>
      <c r="S58" s="92"/>
      <c r="T58" s="66"/>
      <c r="U58" s="9"/>
      <c r="V58" s="93"/>
      <c r="W58" s="94"/>
    </row>
    <row r="59" spans="1:23" ht="15.95" customHeight="1" x14ac:dyDescent="0.15">
      <c r="A59" s="53"/>
      <c r="B59" s="54"/>
      <c r="C59" s="54"/>
      <c r="D59" s="54"/>
      <c r="E59" s="54"/>
      <c r="F59" s="54"/>
      <c r="G59" s="54"/>
      <c r="H59" s="54"/>
      <c r="I59" s="54"/>
      <c r="J59" s="54"/>
      <c r="K59" s="80"/>
      <c r="L59" s="95"/>
      <c r="M59" s="96"/>
      <c r="N59" s="35"/>
      <c r="O59" s="71"/>
      <c r="P59" s="39"/>
      <c r="Q59" s="95"/>
      <c r="R59" s="97"/>
      <c r="S59" s="98"/>
      <c r="T59" s="67"/>
      <c r="U59" s="10"/>
      <c r="V59" s="99"/>
      <c r="W59" s="100"/>
    </row>
    <row r="60" spans="1:23" ht="15.95" customHeight="1" x14ac:dyDescent="0.15">
      <c r="A60" s="50"/>
      <c r="B60" s="51"/>
      <c r="C60" s="51"/>
      <c r="D60" s="52"/>
      <c r="E60" s="52"/>
      <c r="F60" s="52"/>
      <c r="G60" s="52"/>
      <c r="H60" s="52"/>
      <c r="I60" s="52"/>
      <c r="J60" s="52"/>
      <c r="K60" s="77"/>
      <c r="L60" s="110"/>
      <c r="M60" s="111"/>
      <c r="N60" s="36"/>
      <c r="O60" s="13"/>
      <c r="P60" s="40"/>
      <c r="Q60" s="90"/>
      <c r="R60" s="91"/>
      <c r="S60" s="92"/>
      <c r="T60" s="66"/>
      <c r="U60" s="9"/>
      <c r="V60" s="93"/>
      <c r="W60" s="94"/>
    </row>
    <row r="61" spans="1:23" ht="15.95" customHeight="1" x14ac:dyDescent="0.15">
      <c r="A61" s="53"/>
      <c r="B61" s="54"/>
      <c r="C61" s="54"/>
      <c r="D61" s="54"/>
      <c r="E61" s="54"/>
      <c r="F61" s="54"/>
      <c r="G61" s="54"/>
      <c r="H61" s="54"/>
      <c r="I61" s="54"/>
      <c r="J61" s="54"/>
      <c r="K61" s="80"/>
      <c r="L61" s="95"/>
      <c r="M61" s="96"/>
      <c r="N61" s="35"/>
      <c r="O61" s="71"/>
      <c r="P61" s="39"/>
      <c r="Q61" s="95"/>
      <c r="R61" s="97"/>
      <c r="S61" s="98"/>
      <c r="T61" s="67"/>
      <c r="U61" s="10"/>
      <c r="V61" s="99"/>
      <c r="W61" s="100"/>
    </row>
    <row r="62" spans="1:23" ht="15.95" customHeight="1" x14ac:dyDescent="0.15">
      <c r="A62" s="50"/>
      <c r="B62" s="51"/>
      <c r="C62" s="51"/>
      <c r="D62" s="52"/>
      <c r="E62" s="52"/>
      <c r="F62" s="52"/>
      <c r="G62" s="52"/>
      <c r="H62" s="52"/>
      <c r="I62" s="52"/>
      <c r="J62" s="52"/>
      <c r="K62" s="77"/>
      <c r="L62" s="110"/>
      <c r="M62" s="111"/>
      <c r="N62" s="36"/>
      <c r="O62" s="13"/>
      <c r="P62" s="40"/>
      <c r="Q62" s="90"/>
      <c r="R62" s="91"/>
      <c r="S62" s="92"/>
      <c r="T62" s="66"/>
      <c r="U62" s="9"/>
      <c r="V62" s="93"/>
      <c r="W62" s="94"/>
    </row>
    <row r="63" spans="1:23" ht="15.95" customHeight="1" x14ac:dyDescent="0.15">
      <c r="A63" s="53"/>
      <c r="B63" s="54"/>
      <c r="C63" s="54"/>
      <c r="D63" s="54"/>
      <c r="E63" s="54"/>
      <c r="F63" s="54"/>
      <c r="G63" s="54"/>
      <c r="H63" s="54"/>
      <c r="I63" s="54"/>
      <c r="J63" s="54"/>
      <c r="K63" s="80"/>
      <c r="L63" s="95"/>
      <c r="M63" s="96"/>
      <c r="N63" s="35"/>
      <c r="O63" s="71"/>
      <c r="P63" s="39"/>
      <c r="Q63" s="95"/>
      <c r="R63" s="97"/>
      <c r="S63" s="98"/>
      <c r="T63" s="67"/>
      <c r="U63" s="10"/>
      <c r="V63" s="99"/>
      <c r="W63" s="100"/>
    </row>
    <row r="64" spans="1:23" ht="15.95" customHeight="1" x14ac:dyDescent="0.15">
      <c r="A64" s="50"/>
      <c r="B64" s="51"/>
      <c r="C64" s="51"/>
      <c r="D64" s="52"/>
      <c r="E64" s="52"/>
      <c r="F64" s="52"/>
      <c r="G64" s="52"/>
      <c r="H64" s="52"/>
      <c r="I64" s="52"/>
      <c r="J64" s="52"/>
      <c r="K64" s="77"/>
      <c r="L64" s="110"/>
      <c r="M64" s="111"/>
      <c r="N64" s="36"/>
      <c r="O64" s="13"/>
      <c r="P64" s="40"/>
      <c r="Q64" s="90"/>
      <c r="R64" s="91"/>
      <c r="S64" s="92"/>
      <c r="T64" s="66"/>
      <c r="U64" s="9"/>
      <c r="V64" s="93"/>
      <c r="W64" s="94"/>
    </row>
    <row r="65" spans="1:23" ht="15.95" customHeight="1" x14ac:dyDescent="0.1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78"/>
      <c r="L65" s="101"/>
      <c r="M65" s="102"/>
      <c r="N65" s="37"/>
      <c r="O65" s="72"/>
      <c r="P65" s="41"/>
      <c r="Q65" s="101"/>
      <c r="R65" s="103"/>
      <c r="S65" s="104"/>
      <c r="T65" s="68"/>
      <c r="U65" s="11"/>
      <c r="V65" s="105"/>
      <c r="W65" s="106"/>
    </row>
    <row r="66" spans="1:23" ht="14.1" customHeight="1" x14ac:dyDescent="0.15">
      <c r="A66" s="79" t="s">
        <v>92</v>
      </c>
      <c r="B66" s="79"/>
      <c r="C66" s="79"/>
      <c r="D66" s="79"/>
      <c r="E66" s="79"/>
      <c r="F66" s="79"/>
      <c r="G66" s="79"/>
      <c r="H66" s="79"/>
    </row>
    <row r="67" spans="1:23" ht="29.25" customHeight="1" x14ac:dyDescent="0.2">
      <c r="A67" s="107" t="s">
        <v>56</v>
      </c>
      <c r="B67" s="108"/>
      <c r="C67" s="108"/>
      <c r="D67" s="108"/>
      <c r="E67" s="108"/>
      <c r="F67" s="108"/>
      <c r="G67" s="108"/>
      <c r="H67" s="108"/>
      <c r="I67" s="108"/>
      <c r="J67" s="108"/>
      <c r="K67" s="108"/>
      <c r="L67" s="8"/>
      <c r="M67" s="46"/>
      <c r="N67" s="85" t="s">
        <v>78</v>
      </c>
      <c r="O67" s="85"/>
      <c r="P67" s="85"/>
      <c r="Q67" s="2"/>
    </row>
    <row r="68" spans="1:23" ht="17.25" customHeight="1" x14ac:dyDescent="0.15">
      <c r="A68" s="84"/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2" t="s">
        <v>17</v>
      </c>
      <c r="M68" s="12"/>
      <c r="N68" s="29" t="s">
        <v>77</v>
      </c>
      <c r="O68" s="30">
        <v>-3</v>
      </c>
      <c r="P68" s="60"/>
      <c r="Q68" s="43" t="s">
        <v>18</v>
      </c>
      <c r="R68" s="12"/>
      <c r="V68" s="69">
        <v>1</v>
      </c>
      <c r="W68" s="18" t="s">
        <v>23</v>
      </c>
    </row>
    <row r="69" spans="1:23" ht="5.25" customHeight="1" x14ac:dyDescent="0.15">
      <c r="A69" s="42"/>
      <c r="B69" s="42"/>
      <c r="C69" s="42"/>
      <c r="D69" s="42"/>
      <c r="E69" s="42"/>
      <c r="F69" s="42"/>
      <c r="G69" s="42"/>
      <c r="H69" s="42"/>
      <c r="I69" s="4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20.45" customHeight="1" x14ac:dyDescent="0.15">
      <c r="A70" s="86" t="s">
        <v>9</v>
      </c>
      <c r="B70" s="87"/>
      <c r="C70" s="87"/>
      <c r="D70" s="87"/>
      <c r="E70" s="87"/>
      <c r="F70" s="87"/>
      <c r="G70" s="87"/>
      <c r="H70" s="87"/>
      <c r="I70" s="87"/>
      <c r="J70" s="87"/>
      <c r="K70" s="7" t="s">
        <v>1</v>
      </c>
      <c r="L70" s="81" t="s">
        <v>2</v>
      </c>
      <c r="M70" s="87"/>
      <c r="N70" s="82"/>
      <c r="O70" s="81" t="s">
        <v>3</v>
      </c>
      <c r="P70" s="82"/>
      <c r="Q70" s="81" t="s">
        <v>4</v>
      </c>
      <c r="R70" s="87"/>
      <c r="S70" s="82"/>
      <c r="T70" s="81" t="s">
        <v>5</v>
      </c>
      <c r="U70" s="87"/>
      <c r="V70" s="81" t="s">
        <v>6</v>
      </c>
      <c r="W70" s="83"/>
    </row>
    <row r="71" spans="1:23" ht="15.95" customHeight="1" x14ac:dyDescent="0.15">
      <c r="A71" s="50"/>
      <c r="B71" s="51" t="s">
        <v>98</v>
      </c>
      <c r="C71" s="51"/>
      <c r="D71" s="52"/>
      <c r="E71" s="52"/>
      <c r="F71" s="52"/>
      <c r="G71" s="52"/>
      <c r="H71" s="52"/>
      <c r="I71" s="52"/>
      <c r="J71" s="52"/>
      <c r="K71" s="77" t="s">
        <v>95</v>
      </c>
      <c r="L71" s="110"/>
      <c r="M71" s="111"/>
      <c r="N71" s="34"/>
      <c r="O71" s="13"/>
      <c r="P71" s="38"/>
      <c r="Q71" s="90"/>
      <c r="R71" s="91"/>
      <c r="S71" s="92"/>
      <c r="T71" s="66"/>
      <c r="U71" s="9"/>
      <c r="V71" s="93"/>
      <c r="W71" s="94"/>
    </row>
    <row r="72" spans="1:23" ht="15.95" customHeight="1" x14ac:dyDescent="0.15">
      <c r="A72" s="53"/>
      <c r="B72" s="54" t="s">
        <v>99</v>
      </c>
      <c r="C72" s="54"/>
      <c r="D72" s="54"/>
      <c r="E72" s="54"/>
      <c r="F72" s="54"/>
      <c r="G72" s="54"/>
      <c r="H72" s="54"/>
      <c r="I72" s="54"/>
      <c r="J72" s="54"/>
      <c r="K72" s="80"/>
      <c r="L72" s="95">
        <v>1</v>
      </c>
      <c r="M72" s="96"/>
      <c r="N72" s="35"/>
      <c r="O72" s="71"/>
      <c r="P72" s="39"/>
      <c r="Q72" s="95"/>
      <c r="R72" s="97"/>
      <c r="S72" s="98"/>
      <c r="T72" s="67" t="s">
        <v>100</v>
      </c>
      <c r="U72" s="10"/>
      <c r="V72" s="99"/>
      <c r="W72" s="100"/>
    </row>
    <row r="73" spans="1:23" ht="15.95" customHeight="1" x14ac:dyDescent="0.15">
      <c r="A73" s="50"/>
      <c r="B73" s="51"/>
      <c r="C73" s="51"/>
      <c r="D73" s="52"/>
      <c r="E73" s="52"/>
      <c r="F73" s="52"/>
      <c r="G73" s="52"/>
      <c r="H73" s="52"/>
      <c r="I73" s="52"/>
      <c r="J73" s="52"/>
      <c r="K73" s="77"/>
      <c r="L73" s="110"/>
      <c r="M73" s="111"/>
      <c r="N73" s="36"/>
      <c r="O73" s="13"/>
      <c r="P73" s="40"/>
      <c r="Q73" s="90"/>
      <c r="R73" s="91"/>
      <c r="S73" s="92"/>
      <c r="T73" s="66"/>
      <c r="U73" s="9"/>
      <c r="V73" s="93"/>
      <c r="W73" s="94"/>
    </row>
    <row r="74" spans="1:23" ht="15.95" customHeight="1" x14ac:dyDescent="0.15">
      <c r="A74" s="53"/>
      <c r="B74" s="54"/>
      <c r="C74" s="54"/>
      <c r="D74" s="54"/>
      <c r="E74" s="54"/>
      <c r="F74" s="54"/>
      <c r="G74" s="54"/>
      <c r="H74" s="54"/>
      <c r="I74" s="54"/>
      <c r="J74" s="54"/>
      <c r="K74" s="80"/>
      <c r="L74" s="95"/>
      <c r="M74" s="96"/>
      <c r="N74" s="35"/>
      <c r="O74" s="71"/>
      <c r="P74" s="39"/>
      <c r="Q74" s="95"/>
      <c r="R74" s="97"/>
      <c r="S74" s="98"/>
      <c r="T74" s="67"/>
      <c r="U74" s="10"/>
      <c r="V74" s="99"/>
      <c r="W74" s="100"/>
    </row>
    <row r="75" spans="1:23" ht="15.95" customHeight="1" x14ac:dyDescent="0.15">
      <c r="A75" s="50"/>
      <c r="B75" s="51"/>
      <c r="C75" s="51"/>
      <c r="D75" s="52"/>
      <c r="E75" s="52"/>
      <c r="F75" s="52"/>
      <c r="G75" s="52"/>
      <c r="H75" s="52"/>
      <c r="I75" s="52"/>
      <c r="J75" s="52"/>
      <c r="K75" s="77"/>
      <c r="L75" s="110"/>
      <c r="M75" s="111"/>
      <c r="N75" s="36"/>
      <c r="O75" s="13"/>
      <c r="P75" s="40"/>
      <c r="Q75" s="90"/>
      <c r="R75" s="91"/>
      <c r="S75" s="92"/>
      <c r="T75" s="66"/>
      <c r="U75" s="9"/>
      <c r="V75" s="93"/>
      <c r="W75" s="94"/>
    </row>
    <row r="76" spans="1:23" ht="15.95" customHeight="1" x14ac:dyDescent="0.15">
      <c r="A76" s="53"/>
      <c r="B76" s="54"/>
      <c r="C76" s="54"/>
      <c r="D76" s="54"/>
      <c r="E76" s="54"/>
      <c r="F76" s="54"/>
      <c r="G76" s="54"/>
      <c r="H76" s="54"/>
      <c r="I76" s="54"/>
      <c r="J76" s="54"/>
      <c r="K76" s="80"/>
      <c r="L76" s="95"/>
      <c r="M76" s="96"/>
      <c r="N76" s="35"/>
      <c r="O76" s="71"/>
      <c r="P76" s="39"/>
      <c r="Q76" s="95"/>
      <c r="R76" s="97"/>
      <c r="S76" s="98"/>
      <c r="T76" s="67"/>
      <c r="U76" s="10"/>
      <c r="V76" s="99"/>
      <c r="W76" s="100"/>
    </row>
    <row r="77" spans="1:23" ht="15.95" customHeight="1" x14ac:dyDescent="0.15">
      <c r="A77" s="50"/>
      <c r="B77" s="51"/>
      <c r="C77" s="51"/>
      <c r="D77" s="52"/>
      <c r="E77" s="52"/>
      <c r="F77" s="52"/>
      <c r="G77" s="52"/>
      <c r="H77" s="52"/>
      <c r="I77" s="52"/>
      <c r="J77" s="52"/>
      <c r="K77" s="77"/>
      <c r="L77" s="110"/>
      <c r="M77" s="111"/>
      <c r="N77" s="36"/>
      <c r="O77" s="13"/>
      <c r="P77" s="40"/>
      <c r="Q77" s="90"/>
      <c r="R77" s="91"/>
      <c r="S77" s="92"/>
      <c r="T77" s="66"/>
      <c r="U77" s="9"/>
      <c r="V77" s="93"/>
      <c r="W77" s="94"/>
    </row>
    <row r="78" spans="1:23" ht="15.95" customHeight="1" x14ac:dyDescent="0.15">
      <c r="A78" s="53"/>
      <c r="B78" s="54"/>
      <c r="C78" s="54"/>
      <c r="D78" s="54"/>
      <c r="E78" s="54"/>
      <c r="F78" s="54"/>
      <c r="G78" s="54"/>
      <c r="H78" s="54"/>
      <c r="I78" s="54"/>
      <c r="J78" s="54"/>
      <c r="K78" s="80"/>
      <c r="L78" s="95"/>
      <c r="M78" s="96"/>
      <c r="N78" s="35"/>
      <c r="O78" s="71"/>
      <c r="P78" s="39"/>
      <c r="Q78" s="95"/>
      <c r="R78" s="97"/>
      <c r="S78" s="98"/>
      <c r="T78" s="67"/>
      <c r="U78" s="10"/>
      <c r="V78" s="99"/>
      <c r="W78" s="100"/>
    </row>
    <row r="79" spans="1:23" ht="15.95" customHeight="1" x14ac:dyDescent="0.15">
      <c r="A79" s="50"/>
      <c r="B79" s="51"/>
      <c r="C79" s="51"/>
      <c r="D79" s="52"/>
      <c r="E79" s="52"/>
      <c r="F79" s="52"/>
      <c r="G79" s="52"/>
      <c r="H79" s="52"/>
      <c r="I79" s="52"/>
      <c r="J79" s="52"/>
      <c r="K79" s="77"/>
      <c r="L79" s="110"/>
      <c r="M79" s="111"/>
      <c r="N79" s="36"/>
      <c r="O79" s="13"/>
      <c r="P79" s="40"/>
      <c r="Q79" s="90"/>
      <c r="R79" s="91"/>
      <c r="S79" s="92"/>
      <c r="T79" s="66"/>
      <c r="U79" s="9"/>
      <c r="V79" s="93"/>
      <c r="W79" s="94"/>
    </row>
    <row r="80" spans="1:23" ht="15.95" customHeight="1" x14ac:dyDescent="0.15">
      <c r="A80" s="53"/>
      <c r="B80" s="54"/>
      <c r="C80" s="54"/>
      <c r="D80" s="54"/>
      <c r="E80" s="54"/>
      <c r="F80" s="54"/>
      <c r="G80" s="54"/>
      <c r="H80" s="54"/>
      <c r="I80" s="54"/>
      <c r="J80" s="54"/>
      <c r="K80" s="80"/>
      <c r="L80" s="95"/>
      <c r="M80" s="96"/>
      <c r="N80" s="35"/>
      <c r="O80" s="71"/>
      <c r="P80" s="39"/>
      <c r="Q80" s="95"/>
      <c r="R80" s="97"/>
      <c r="S80" s="98"/>
      <c r="T80" s="67"/>
      <c r="U80" s="10"/>
      <c r="V80" s="99"/>
      <c r="W80" s="100"/>
    </row>
    <row r="81" spans="1:23" ht="15.95" customHeight="1" x14ac:dyDescent="0.15">
      <c r="A81" s="50"/>
      <c r="B81" s="51"/>
      <c r="C81" s="51"/>
      <c r="D81" s="52"/>
      <c r="E81" s="52"/>
      <c r="F81" s="52"/>
      <c r="G81" s="52"/>
      <c r="H81" s="52"/>
      <c r="I81" s="52"/>
      <c r="J81" s="52"/>
      <c r="K81" s="77"/>
      <c r="L81" s="110"/>
      <c r="M81" s="111"/>
      <c r="N81" s="36"/>
      <c r="O81" s="13"/>
      <c r="P81" s="40"/>
      <c r="Q81" s="90"/>
      <c r="R81" s="91"/>
      <c r="S81" s="92"/>
      <c r="T81" s="66"/>
      <c r="U81" s="9"/>
      <c r="V81" s="93"/>
      <c r="W81" s="94"/>
    </row>
    <row r="82" spans="1:23" ht="15.95" customHeight="1" x14ac:dyDescent="0.15">
      <c r="A82" s="53"/>
      <c r="B82" s="54"/>
      <c r="C82" s="54"/>
      <c r="D82" s="54"/>
      <c r="E82" s="54"/>
      <c r="F82" s="54"/>
      <c r="G82" s="54"/>
      <c r="H82" s="54"/>
      <c r="I82" s="54"/>
      <c r="J82" s="54"/>
      <c r="K82" s="80"/>
      <c r="L82" s="95"/>
      <c r="M82" s="96"/>
      <c r="N82" s="35"/>
      <c r="O82" s="71"/>
      <c r="P82" s="39"/>
      <c r="Q82" s="95"/>
      <c r="R82" s="97"/>
      <c r="S82" s="98"/>
      <c r="T82" s="67"/>
      <c r="U82" s="10"/>
      <c r="V82" s="99"/>
      <c r="W82" s="100"/>
    </row>
    <row r="83" spans="1:23" ht="15.95" customHeight="1" x14ac:dyDescent="0.15">
      <c r="A83" s="50"/>
      <c r="B83" s="51"/>
      <c r="C83" s="51"/>
      <c r="D83" s="52"/>
      <c r="E83" s="52"/>
      <c r="F83" s="52"/>
      <c r="G83" s="52"/>
      <c r="H83" s="52"/>
      <c r="I83" s="52"/>
      <c r="J83" s="52"/>
      <c r="K83" s="77"/>
      <c r="L83" s="110"/>
      <c r="M83" s="111"/>
      <c r="N83" s="36"/>
      <c r="O83" s="13"/>
      <c r="P83" s="40"/>
      <c r="Q83" s="90"/>
      <c r="R83" s="91"/>
      <c r="S83" s="92"/>
      <c r="T83" s="66"/>
      <c r="U83" s="9"/>
      <c r="V83" s="93"/>
      <c r="W83" s="94"/>
    </row>
    <row r="84" spans="1:23" ht="15.95" customHeight="1" x14ac:dyDescent="0.15">
      <c r="A84" s="53"/>
      <c r="B84" s="54"/>
      <c r="C84" s="54"/>
      <c r="D84" s="54"/>
      <c r="E84" s="54"/>
      <c r="F84" s="54"/>
      <c r="G84" s="54"/>
      <c r="H84" s="54"/>
      <c r="I84" s="54"/>
      <c r="J84" s="54"/>
      <c r="K84" s="80"/>
      <c r="L84" s="95"/>
      <c r="M84" s="96"/>
      <c r="N84" s="35"/>
      <c r="O84" s="71"/>
      <c r="P84" s="39"/>
      <c r="Q84" s="95"/>
      <c r="R84" s="97"/>
      <c r="S84" s="98"/>
      <c r="T84" s="67"/>
      <c r="U84" s="10"/>
      <c r="V84" s="99"/>
      <c r="W84" s="100"/>
    </row>
    <row r="85" spans="1:23" ht="15.95" customHeight="1" x14ac:dyDescent="0.15">
      <c r="A85" s="50"/>
      <c r="B85" s="51"/>
      <c r="C85" s="51"/>
      <c r="D85" s="52"/>
      <c r="E85" s="52"/>
      <c r="F85" s="52"/>
      <c r="G85" s="52"/>
      <c r="H85" s="52"/>
      <c r="I85" s="52"/>
      <c r="J85" s="52"/>
      <c r="K85" s="77"/>
      <c r="L85" s="110"/>
      <c r="M85" s="111"/>
      <c r="N85" s="36"/>
      <c r="O85" s="13"/>
      <c r="P85" s="40"/>
      <c r="Q85" s="90"/>
      <c r="R85" s="91"/>
      <c r="S85" s="92"/>
      <c r="T85" s="66"/>
      <c r="U85" s="9"/>
      <c r="V85" s="93"/>
      <c r="W85" s="94"/>
    </row>
    <row r="86" spans="1:23" ht="15.95" customHeight="1" x14ac:dyDescent="0.15">
      <c r="A86" s="53"/>
      <c r="B86" s="54"/>
      <c r="C86" s="54"/>
      <c r="D86" s="54"/>
      <c r="E86" s="54"/>
      <c r="F86" s="54"/>
      <c r="G86" s="54"/>
      <c r="H86" s="54"/>
      <c r="I86" s="54"/>
      <c r="J86" s="54"/>
      <c r="K86" s="80"/>
      <c r="L86" s="95"/>
      <c r="M86" s="96"/>
      <c r="N86" s="35"/>
      <c r="O86" s="71"/>
      <c r="P86" s="39"/>
      <c r="Q86" s="95"/>
      <c r="R86" s="97"/>
      <c r="S86" s="98"/>
      <c r="T86" s="67"/>
      <c r="U86" s="10"/>
      <c r="V86" s="99"/>
      <c r="W86" s="100"/>
    </row>
    <row r="87" spans="1:23" ht="15.95" customHeight="1" x14ac:dyDescent="0.15">
      <c r="A87" s="50"/>
      <c r="B87" s="51"/>
      <c r="C87" s="51"/>
      <c r="D87" s="52"/>
      <c r="E87" s="52"/>
      <c r="F87" s="52"/>
      <c r="G87" s="52"/>
      <c r="H87" s="52"/>
      <c r="I87" s="52"/>
      <c r="J87" s="52"/>
      <c r="K87" s="77"/>
      <c r="L87" s="110"/>
      <c r="M87" s="111"/>
      <c r="N87" s="36"/>
      <c r="O87" s="13"/>
      <c r="P87" s="40"/>
      <c r="Q87" s="90"/>
      <c r="R87" s="91"/>
      <c r="S87" s="92"/>
      <c r="T87" s="66"/>
      <c r="U87" s="9"/>
      <c r="V87" s="93"/>
      <c r="W87" s="94"/>
    </row>
    <row r="88" spans="1:23" ht="15.95" customHeight="1" x14ac:dyDescent="0.15">
      <c r="A88" s="53"/>
      <c r="B88" s="54"/>
      <c r="C88" s="54"/>
      <c r="D88" s="54"/>
      <c r="E88" s="54"/>
      <c r="F88" s="54"/>
      <c r="G88" s="54"/>
      <c r="H88" s="54"/>
      <c r="I88" s="54"/>
      <c r="J88" s="54"/>
      <c r="K88" s="80"/>
      <c r="L88" s="95"/>
      <c r="M88" s="96"/>
      <c r="N88" s="35"/>
      <c r="O88" s="71"/>
      <c r="P88" s="39"/>
      <c r="Q88" s="95"/>
      <c r="R88" s="97"/>
      <c r="S88" s="98"/>
      <c r="T88" s="67"/>
      <c r="U88" s="10"/>
      <c r="V88" s="99"/>
      <c r="W88" s="100"/>
    </row>
    <row r="89" spans="1:23" ht="15.95" customHeight="1" x14ac:dyDescent="0.15">
      <c r="A89" s="50"/>
      <c r="B89" s="51"/>
      <c r="C89" s="51"/>
      <c r="D89" s="52"/>
      <c r="E89" s="52"/>
      <c r="F89" s="52"/>
      <c r="G89" s="52"/>
      <c r="H89" s="52"/>
      <c r="I89" s="52"/>
      <c r="J89" s="52"/>
      <c r="K89" s="77"/>
      <c r="L89" s="110"/>
      <c r="M89" s="111"/>
      <c r="N89" s="36"/>
      <c r="O89" s="13"/>
      <c r="P89" s="40"/>
      <c r="Q89" s="90"/>
      <c r="R89" s="91"/>
      <c r="S89" s="92"/>
      <c r="T89" s="66"/>
      <c r="U89" s="9"/>
      <c r="V89" s="93"/>
      <c r="W89" s="94"/>
    </row>
    <row r="90" spans="1:23" ht="15.95" customHeight="1" x14ac:dyDescent="0.15">
      <c r="A90" s="53"/>
      <c r="B90" s="54"/>
      <c r="C90" s="54"/>
      <c r="D90" s="54"/>
      <c r="E90" s="54"/>
      <c r="F90" s="54"/>
      <c r="G90" s="54"/>
      <c r="H90" s="54"/>
      <c r="I90" s="54"/>
      <c r="J90" s="54"/>
      <c r="K90" s="80"/>
      <c r="L90" s="95"/>
      <c r="M90" s="96"/>
      <c r="N90" s="35"/>
      <c r="O90" s="71"/>
      <c r="P90" s="39"/>
      <c r="Q90" s="95"/>
      <c r="R90" s="97"/>
      <c r="S90" s="98"/>
      <c r="T90" s="67"/>
      <c r="U90" s="10"/>
      <c r="V90" s="99"/>
      <c r="W90" s="100"/>
    </row>
    <row r="91" spans="1:23" ht="15.95" customHeight="1" x14ac:dyDescent="0.15">
      <c r="A91" s="50"/>
      <c r="B91" s="51"/>
      <c r="C91" s="51"/>
      <c r="D91" s="52"/>
      <c r="E91" s="52"/>
      <c r="F91" s="52"/>
      <c r="G91" s="52"/>
      <c r="H91" s="52"/>
      <c r="I91" s="52"/>
      <c r="J91" s="52"/>
      <c r="K91" s="77"/>
      <c r="L91" s="110"/>
      <c r="M91" s="111"/>
      <c r="N91" s="36"/>
      <c r="O91" s="13"/>
      <c r="P91" s="40"/>
      <c r="Q91" s="90"/>
      <c r="R91" s="91"/>
      <c r="S91" s="92"/>
      <c r="T91" s="66"/>
      <c r="U91" s="9"/>
      <c r="V91" s="93"/>
      <c r="W91" s="94"/>
    </row>
    <row r="92" spans="1:23" ht="15.95" customHeight="1" x14ac:dyDescent="0.15">
      <c r="A92" s="53"/>
      <c r="B92" s="54"/>
      <c r="C92" s="54"/>
      <c r="D92" s="54"/>
      <c r="E92" s="54"/>
      <c r="F92" s="54"/>
      <c r="G92" s="54"/>
      <c r="H92" s="54"/>
      <c r="I92" s="54"/>
      <c r="J92" s="54"/>
      <c r="K92" s="80"/>
      <c r="L92" s="95"/>
      <c r="M92" s="96"/>
      <c r="N92" s="35"/>
      <c r="O92" s="71"/>
      <c r="P92" s="39"/>
      <c r="Q92" s="95"/>
      <c r="R92" s="97"/>
      <c r="S92" s="98"/>
      <c r="T92" s="67"/>
      <c r="U92" s="10"/>
      <c r="V92" s="99"/>
      <c r="W92" s="100"/>
    </row>
    <row r="93" spans="1:23" ht="15.95" customHeight="1" x14ac:dyDescent="0.15">
      <c r="A93" s="50"/>
      <c r="B93" s="51"/>
      <c r="C93" s="51"/>
      <c r="D93" s="52"/>
      <c r="E93" s="52"/>
      <c r="F93" s="52"/>
      <c r="G93" s="52"/>
      <c r="H93" s="52"/>
      <c r="I93" s="52"/>
      <c r="J93" s="52"/>
      <c r="K93" s="77"/>
      <c r="L93" s="110"/>
      <c r="M93" s="111"/>
      <c r="N93" s="36"/>
      <c r="O93" s="13"/>
      <c r="P93" s="40"/>
      <c r="Q93" s="90"/>
      <c r="R93" s="91"/>
      <c r="S93" s="92"/>
      <c r="T93" s="66"/>
      <c r="U93" s="9"/>
      <c r="V93" s="93"/>
      <c r="W93" s="94"/>
    </row>
    <row r="94" spans="1:23" ht="15.95" customHeight="1" x14ac:dyDescent="0.15">
      <c r="A94" s="53"/>
      <c r="B94" s="54"/>
      <c r="C94" s="54"/>
      <c r="D94" s="54"/>
      <c r="E94" s="54"/>
      <c r="F94" s="54"/>
      <c r="G94" s="54"/>
      <c r="H94" s="54"/>
      <c r="I94" s="54"/>
      <c r="J94" s="54"/>
      <c r="K94" s="80"/>
      <c r="L94" s="95"/>
      <c r="M94" s="96"/>
      <c r="N94" s="35"/>
      <c r="O94" s="71"/>
      <c r="P94" s="39"/>
      <c r="Q94" s="95"/>
      <c r="R94" s="97"/>
      <c r="S94" s="98"/>
      <c r="T94" s="67"/>
      <c r="U94" s="10"/>
      <c r="V94" s="99"/>
      <c r="W94" s="100"/>
    </row>
    <row r="95" spans="1:23" ht="15.95" customHeight="1" x14ac:dyDescent="0.15">
      <c r="A95" s="50"/>
      <c r="B95" s="51"/>
      <c r="C95" s="51"/>
      <c r="D95" s="52"/>
      <c r="E95" s="52"/>
      <c r="F95" s="52"/>
      <c r="G95" s="52"/>
      <c r="H95" s="52"/>
      <c r="I95" s="52"/>
      <c r="J95" s="52"/>
      <c r="K95" s="77"/>
      <c r="L95" s="110"/>
      <c r="M95" s="111"/>
      <c r="N95" s="36"/>
      <c r="O95" s="13"/>
      <c r="P95" s="40"/>
      <c r="Q95" s="90"/>
      <c r="R95" s="91"/>
      <c r="S95" s="92"/>
      <c r="T95" s="66"/>
      <c r="U95" s="9"/>
      <c r="V95" s="93"/>
      <c r="W95" s="94"/>
    </row>
    <row r="96" spans="1:23" ht="15.95" customHeight="1" x14ac:dyDescent="0.15">
      <c r="A96" s="53"/>
      <c r="B96" s="54"/>
      <c r="C96" s="54"/>
      <c r="D96" s="54"/>
      <c r="E96" s="54"/>
      <c r="F96" s="54"/>
      <c r="G96" s="54"/>
      <c r="H96" s="54"/>
      <c r="I96" s="54"/>
      <c r="J96" s="54"/>
      <c r="K96" s="80"/>
      <c r="L96" s="95"/>
      <c r="M96" s="96"/>
      <c r="N96" s="35"/>
      <c r="O96" s="71"/>
      <c r="P96" s="39"/>
      <c r="Q96" s="95"/>
      <c r="R96" s="97"/>
      <c r="S96" s="98"/>
      <c r="T96" s="67"/>
      <c r="U96" s="10"/>
      <c r="V96" s="99"/>
      <c r="W96" s="100"/>
    </row>
    <row r="97" spans="1:23" ht="15.95" customHeight="1" x14ac:dyDescent="0.15">
      <c r="A97" s="50"/>
      <c r="B97" s="51"/>
      <c r="C97" s="51"/>
      <c r="D97" s="52"/>
      <c r="E97" s="52"/>
      <c r="F97" s="52"/>
      <c r="G97" s="52"/>
      <c r="H97" s="52"/>
      <c r="I97" s="52"/>
      <c r="J97" s="52"/>
      <c r="K97" s="77"/>
      <c r="L97" s="110"/>
      <c r="M97" s="111"/>
      <c r="N97" s="36"/>
      <c r="O97" s="13"/>
      <c r="P97" s="40"/>
      <c r="Q97" s="90"/>
      <c r="R97" s="91"/>
      <c r="S97" s="92"/>
      <c r="T97" s="66"/>
      <c r="U97" s="9"/>
      <c r="V97" s="93"/>
      <c r="W97" s="94"/>
    </row>
    <row r="98" spans="1:23" ht="15.95" customHeight="1" x14ac:dyDescent="0.15">
      <c r="A98" s="55"/>
      <c r="B98" s="56"/>
      <c r="C98" s="56"/>
      <c r="D98" s="56"/>
      <c r="E98" s="56"/>
      <c r="F98" s="56"/>
      <c r="G98" s="56"/>
      <c r="H98" s="56"/>
      <c r="I98" s="56"/>
      <c r="J98" s="56"/>
      <c r="K98" s="78"/>
      <c r="L98" s="101"/>
      <c r="M98" s="102"/>
      <c r="N98" s="37"/>
      <c r="O98" s="72"/>
      <c r="P98" s="41"/>
      <c r="Q98" s="101"/>
      <c r="R98" s="103"/>
      <c r="S98" s="104"/>
      <c r="T98" s="68"/>
      <c r="U98" s="11"/>
      <c r="V98" s="105"/>
      <c r="W98" s="106"/>
    </row>
    <row r="99" spans="1:23" ht="14.1" customHeight="1" x14ac:dyDescent="0.15">
      <c r="A99" s="79" t="s">
        <v>97</v>
      </c>
      <c r="B99" s="79"/>
      <c r="C99" s="79"/>
      <c r="D99" s="79"/>
      <c r="E99" s="79"/>
      <c r="F99" s="79"/>
      <c r="G99" s="79"/>
      <c r="H99" s="79"/>
    </row>
    <row r="100" spans="1:23" ht="29.25" customHeight="1" x14ac:dyDescent="0.2">
      <c r="A100" s="107" t="s">
        <v>58</v>
      </c>
      <c r="B100" s="108"/>
      <c r="C100" s="108"/>
      <c r="D100" s="108"/>
      <c r="E100" s="108"/>
      <c r="F100" s="108"/>
      <c r="G100" s="108"/>
      <c r="H100" s="108"/>
      <c r="I100" s="108"/>
      <c r="J100" s="108"/>
      <c r="K100" s="108"/>
      <c r="L100" s="8"/>
      <c r="M100" s="46"/>
      <c r="N100" s="85" t="s">
        <v>78</v>
      </c>
      <c r="O100" s="85"/>
      <c r="P100" s="85"/>
      <c r="Q100" s="2"/>
    </row>
    <row r="101" spans="1:23" ht="17.25" customHeight="1" x14ac:dyDescent="0.15">
      <c r="A101" s="84"/>
      <c r="B101" s="109"/>
      <c r="C101" s="109"/>
      <c r="D101" s="109"/>
      <c r="E101" s="109"/>
      <c r="F101" s="109"/>
      <c r="G101" s="109"/>
      <c r="H101" s="109"/>
      <c r="I101" s="109"/>
      <c r="J101" s="109"/>
      <c r="K101" s="109"/>
      <c r="L101" s="12" t="s">
        <v>17</v>
      </c>
      <c r="M101" s="12"/>
      <c r="N101" s="29" t="s">
        <v>77</v>
      </c>
      <c r="O101" s="30">
        <v>-4</v>
      </c>
      <c r="P101" s="60"/>
      <c r="Q101" s="43" t="s">
        <v>18</v>
      </c>
      <c r="R101" s="12"/>
      <c r="V101" s="69">
        <v>1</v>
      </c>
      <c r="W101" s="18" t="s">
        <v>23</v>
      </c>
    </row>
    <row r="102" spans="1:23" ht="5.25" customHeight="1" x14ac:dyDescent="0.15">
      <c r="A102" s="42"/>
      <c r="B102" s="42"/>
      <c r="C102" s="42"/>
      <c r="D102" s="42"/>
      <c r="E102" s="42"/>
      <c r="F102" s="42"/>
      <c r="G102" s="42"/>
      <c r="H102" s="42"/>
      <c r="I102" s="4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20.45" customHeight="1" x14ac:dyDescent="0.15">
      <c r="A103" s="86" t="s">
        <v>9</v>
      </c>
      <c r="B103" s="87"/>
      <c r="C103" s="87"/>
      <c r="D103" s="87"/>
      <c r="E103" s="87"/>
      <c r="F103" s="87"/>
      <c r="G103" s="87"/>
      <c r="H103" s="87"/>
      <c r="I103" s="87"/>
      <c r="J103" s="87"/>
      <c r="K103" s="7" t="s">
        <v>1</v>
      </c>
      <c r="L103" s="81" t="s">
        <v>2</v>
      </c>
      <c r="M103" s="87"/>
      <c r="N103" s="82"/>
      <c r="O103" s="81" t="s">
        <v>3</v>
      </c>
      <c r="P103" s="82"/>
      <c r="Q103" s="81" t="s">
        <v>4</v>
      </c>
      <c r="R103" s="87"/>
      <c r="S103" s="82"/>
      <c r="T103" s="81" t="s">
        <v>5</v>
      </c>
      <c r="U103" s="87"/>
      <c r="V103" s="81" t="s">
        <v>6</v>
      </c>
      <c r="W103" s="83"/>
    </row>
    <row r="104" spans="1:23" ht="15.95" customHeight="1" x14ac:dyDescent="0.15">
      <c r="A104" s="50"/>
      <c r="B104" s="51" t="s">
        <v>102</v>
      </c>
      <c r="C104" s="51"/>
      <c r="D104" s="52"/>
      <c r="E104" s="52"/>
      <c r="F104" s="52"/>
      <c r="G104" s="52"/>
      <c r="H104" s="52"/>
      <c r="I104" s="52"/>
      <c r="J104" s="52"/>
      <c r="K104" s="77" t="s">
        <v>104</v>
      </c>
      <c r="L104" s="110"/>
      <c r="M104" s="111"/>
      <c r="N104" s="34"/>
      <c r="O104" s="13"/>
      <c r="P104" s="38"/>
      <c r="Q104" s="90"/>
      <c r="R104" s="91"/>
      <c r="S104" s="92"/>
      <c r="T104" s="66"/>
      <c r="U104" s="9"/>
      <c r="V104" s="93"/>
      <c r="W104" s="94"/>
    </row>
    <row r="105" spans="1:23" ht="15.95" customHeight="1" x14ac:dyDescent="0.15">
      <c r="A105" s="53"/>
      <c r="B105" s="54" t="s">
        <v>103</v>
      </c>
      <c r="C105" s="54"/>
      <c r="D105" s="54"/>
      <c r="E105" s="54"/>
      <c r="F105" s="54"/>
      <c r="G105" s="54"/>
      <c r="H105" s="54"/>
      <c r="I105" s="54"/>
      <c r="J105" s="54"/>
      <c r="K105" s="80"/>
      <c r="L105" s="95">
        <v>1</v>
      </c>
      <c r="M105" s="96"/>
      <c r="N105" s="35"/>
      <c r="O105" s="71"/>
      <c r="P105" s="39"/>
      <c r="Q105" s="95"/>
      <c r="R105" s="97"/>
      <c r="S105" s="98"/>
      <c r="T105" s="67" t="s">
        <v>105</v>
      </c>
      <c r="U105" s="10"/>
      <c r="V105" s="99"/>
      <c r="W105" s="100"/>
    </row>
    <row r="106" spans="1:23" ht="15.95" customHeight="1" x14ac:dyDescent="0.15">
      <c r="A106" s="50"/>
      <c r="B106" s="51" t="s">
        <v>106</v>
      </c>
      <c r="C106" s="51"/>
      <c r="D106" s="52"/>
      <c r="E106" s="52"/>
      <c r="F106" s="52"/>
      <c r="G106" s="52"/>
      <c r="H106" s="52"/>
      <c r="I106" s="52"/>
      <c r="J106" s="52"/>
      <c r="K106" s="77" t="s">
        <v>107</v>
      </c>
      <c r="L106" s="110"/>
      <c r="M106" s="111"/>
      <c r="N106" s="36"/>
      <c r="O106" s="13"/>
      <c r="P106" s="40"/>
      <c r="Q106" s="90"/>
      <c r="R106" s="91"/>
      <c r="S106" s="92"/>
      <c r="T106" s="66"/>
      <c r="U106" s="9"/>
      <c r="V106" s="93"/>
      <c r="W106" s="94"/>
    </row>
    <row r="107" spans="1:23" ht="15.95" customHeight="1" x14ac:dyDescent="0.15">
      <c r="A107" s="53"/>
      <c r="B107" s="54"/>
      <c r="C107" s="54"/>
      <c r="D107" s="54"/>
      <c r="E107" s="54"/>
      <c r="F107" s="54"/>
      <c r="G107" s="54"/>
      <c r="H107" s="54"/>
      <c r="I107" s="54"/>
      <c r="J107" s="54"/>
      <c r="K107" s="80"/>
      <c r="L107" s="95">
        <v>1</v>
      </c>
      <c r="M107" s="96"/>
      <c r="N107" s="35"/>
      <c r="O107" s="71"/>
      <c r="P107" s="39"/>
      <c r="Q107" s="95"/>
      <c r="R107" s="97"/>
      <c r="S107" s="98"/>
      <c r="T107" s="67" t="s">
        <v>108</v>
      </c>
      <c r="U107" s="10"/>
      <c r="V107" s="99"/>
      <c r="W107" s="100"/>
    </row>
    <row r="108" spans="1:23" ht="15.95" customHeight="1" x14ac:dyDescent="0.15">
      <c r="A108" s="50"/>
      <c r="B108" s="51"/>
      <c r="C108" s="51"/>
      <c r="D108" s="52"/>
      <c r="E108" s="52"/>
      <c r="F108" s="52"/>
      <c r="G108" s="52"/>
      <c r="H108" s="52"/>
      <c r="I108" s="52"/>
      <c r="J108" s="52"/>
      <c r="K108" s="77"/>
      <c r="L108" s="110"/>
      <c r="M108" s="111"/>
      <c r="N108" s="36"/>
      <c r="O108" s="13"/>
      <c r="P108" s="40"/>
      <c r="Q108" s="90"/>
      <c r="R108" s="91"/>
      <c r="S108" s="92"/>
      <c r="T108" s="66"/>
      <c r="U108" s="9"/>
      <c r="V108" s="93"/>
      <c r="W108" s="94"/>
    </row>
    <row r="109" spans="1:23" ht="15.95" customHeight="1" x14ac:dyDescent="0.15">
      <c r="A109" s="53"/>
      <c r="B109" s="54"/>
      <c r="C109" s="54"/>
      <c r="D109" s="54"/>
      <c r="E109" s="54"/>
      <c r="F109" s="54"/>
      <c r="G109" s="54"/>
      <c r="H109" s="54"/>
      <c r="I109" s="54"/>
      <c r="J109" s="54"/>
      <c r="K109" s="80"/>
      <c r="L109" s="95"/>
      <c r="M109" s="96"/>
      <c r="N109" s="35"/>
      <c r="O109" s="71"/>
      <c r="P109" s="39"/>
      <c r="Q109" s="95"/>
      <c r="R109" s="97"/>
      <c r="S109" s="98"/>
      <c r="T109" s="67"/>
      <c r="U109" s="10"/>
      <c r="V109" s="99"/>
      <c r="W109" s="100"/>
    </row>
    <row r="110" spans="1:23" ht="15.95" customHeight="1" x14ac:dyDescent="0.15">
      <c r="A110" s="50"/>
      <c r="B110" s="51"/>
      <c r="C110" s="51"/>
      <c r="D110" s="52"/>
      <c r="E110" s="52"/>
      <c r="F110" s="52"/>
      <c r="G110" s="52"/>
      <c r="H110" s="52"/>
      <c r="I110" s="52"/>
      <c r="J110" s="52"/>
      <c r="K110" s="77"/>
      <c r="L110" s="110"/>
      <c r="M110" s="111"/>
      <c r="N110" s="36"/>
      <c r="O110" s="13"/>
      <c r="P110" s="40"/>
      <c r="Q110" s="90"/>
      <c r="R110" s="91"/>
      <c r="S110" s="92"/>
      <c r="T110" s="66"/>
      <c r="U110" s="9"/>
      <c r="V110" s="93"/>
      <c r="W110" s="94"/>
    </row>
    <row r="111" spans="1:23" ht="15.95" customHeight="1" x14ac:dyDescent="0.15">
      <c r="A111" s="53"/>
      <c r="B111" s="54"/>
      <c r="C111" s="54"/>
      <c r="D111" s="54"/>
      <c r="E111" s="54"/>
      <c r="F111" s="54"/>
      <c r="G111" s="54"/>
      <c r="H111" s="54"/>
      <c r="I111" s="54"/>
      <c r="J111" s="54"/>
      <c r="K111" s="80"/>
      <c r="L111" s="95"/>
      <c r="M111" s="96"/>
      <c r="N111" s="35"/>
      <c r="O111" s="71"/>
      <c r="P111" s="39"/>
      <c r="Q111" s="95"/>
      <c r="R111" s="97"/>
      <c r="S111" s="98"/>
      <c r="T111" s="67"/>
      <c r="U111" s="10"/>
      <c r="V111" s="99"/>
      <c r="W111" s="100"/>
    </row>
    <row r="112" spans="1:23" ht="15.95" customHeight="1" x14ac:dyDescent="0.15">
      <c r="A112" s="50"/>
      <c r="B112" s="51"/>
      <c r="C112" s="51"/>
      <c r="D112" s="52"/>
      <c r="E112" s="52"/>
      <c r="F112" s="52"/>
      <c r="G112" s="52"/>
      <c r="H112" s="52"/>
      <c r="I112" s="52"/>
      <c r="J112" s="52"/>
      <c r="K112" s="77"/>
      <c r="L112" s="110"/>
      <c r="M112" s="111"/>
      <c r="N112" s="36"/>
      <c r="O112" s="13"/>
      <c r="P112" s="40"/>
      <c r="Q112" s="90"/>
      <c r="R112" s="91"/>
      <c r="S112" s="92"/>
      <c r="T112" s="66"/>
      <c r="U112" s="9"/>
      <c r="V112" s="93"/>
      <c r="W112" s="94"/>
    </row>
    <row r="113" spans="1:23" ht="15.95" customHeight="1" x14ac:dyDescent="0.15">
      <c r="A113" s="53"/>
      <c r="B113" s="54"/>
      <c r="C113" s="54"/>
      <c r="D113" s="54"/>
      <c r="E113" s="54"/>
      <c r="F113" s="54"/>
      <c r="G113" s="54"/>
      <c r="H113" s="54"/>
      <c r="I113" s="54"/>
      <c r="J113" s="54"/>
      <c r="K113" s="80"/>
      <c r="L113" s="95"/>
      <c r="M113" s="96"/>
      <c r="N113" s="35"/>
      <c r="O113" s="71"/>
      <c r="P113" s="39"/>
      <c r="Q113" s="95"/>
      <c r="R113" s="97"/>
      <c r="S113" s="98"/>
      <c r="T113" s="67"/>
      <c r="U113" s="10"/>
      <c r="V113" s="99"/>
      <c r="W113" s="100"/>
    </row>
    <row r="114" spans="1:23" ht="15.95" customHeight="1" x14ac:dyDescent="0.15">
      <c r="A114" s="50"/>
      <c r="B114" s="51"/>
      <c r="C114" s="51"/>
      <c r="D114" s="52"/>
      <c r="E114" s="52"/>
      <c r="F114" s="52"/>
      <c r="G114" s="52"/>
      <c r="H114" s="52"/>
      <c r="I114" s="52"/>
      <c r="J114" s="52"/>
      <c r="K114" s="77"/>
      <c r="L114" s="110"/>
      <c r="M114" s="111"/>
      <c r="N114" s="36"/>
      <c r="O114" s="13"/>
      <c r="P114" s="40"/>
      <c r="Q114" s="90"/>
      <c r="R114" s="91"/>
      <c r="S114" s="92"/>
      <c r="T114" s="66"/>
      <c r="U114" s="9"/>
      <c r="V114" s="93"/>
      <c r="W114" s="94"/>
    </row>
    <row r="115" spans="1:23" ht="15.95" customHeight="1" x14ac:dyDescent="0.15">
      <c r="A115" s="53"/>
      <c r="B115" s="54"/>
      <c r="C115" s="54"/>
      <c r="D115" s="54"/>
      <c r="E115" s="54"/>
      <c r="F115" s="54"/>
      <c r="G115" s="54"/>
      <c r="H115" s="54"/>
      <c r="I115" s="54"/>
      <c r="J115" s="54"/>
      <c r="K115" s="80"/>
      <c r="L115" s="95"/>
      <c r="M115" s="96"/>
      <c r="N115" s="35"/>
      <c r="O115" s="71"/>
      <c r="P115" s="39"/>
      <c r="Q115" s="95"/>
      <c r="R115" s="97"/>
      <c r="S115" s="98"/>
      <c r="T115" s="67"/>
      <c r="U115" s="10"/>
      <c r="V115" s="99"/>
      <c r="W115" s="100"/>
    </row>
    <row r="116" spans="1:23" ht="15.95" customHeight="1" x14ac:dyDescent="0.15">
      <c r="A116" s="50"/>
      <c r="B116" s="51"/>
      <c r="C116" s="51"/>
      <c r="D116" s="52"/>
      <c r="E116" s="52"/>
      <c r="F116" s="52"/>
      <c r="G116" s="52"/>
      <c r="H116" s="52"/>
      <c r="I116" s="52"/>
      <c r="J116" s="52"/>
      <c r="K116" s="77"/>
      <c r="L116" s="110"/>
      <c r="M116" s="111"/>
      <c r="N116" s="36"/>
      <c r="O116" s="13"/>
      <c r="P116" s="40"/>
      <c r="Q116" s="90"/>
      <c r="R116" s="91"/>
      <c r="S116" s="92"/>
      <c r="T116" s="66"/>
      <c r="U116" s="9"/>
      <c r="V116" s="93"/>
      <c r="W116" s="94"/>
    </row>
    <row r="117" spans="1:23" ht="15.95" customHeight="1" x14ac:dyDescent="0.15">
      <c r="A117" s="53"/>
      <c r="B117" s="54"/>
      <c r="C117" s="54"/>
      <c r="D117" s="54"/>
      <c r="E117" s="54"/>
      <c r="F117" s="54"/>
      <c r="G117" s="54"/>
      <c r="H117" s="54"/>
      <c r="I117" s="54"/>
      <c r="J117" s="54"/>
      <c r="K117" s="80"/>
      <c r="L117" s="95"/>
      <c r="M117" s="96"/>
      <c r="N117" s="35"/>
      <c r="O117" s="71"/>
      <c r="P117" s="39"/>
      <c r="Q117" s="95"/>
      <c r="R117" s="97"/>
      <c r="S117" s="98"/>
      <c r="T117" s="67"/>
      <c r="U117" s="10"/>
      <c r="V117" s="99"/>
      <c r="W117" s="100"/>
    </row>
    <row r="118" spans="1:23" ht="15.95" customHeight="1" x14ac:dyDescent="0.15">
      <c r="A118" s="50"/>
      <c r="B118" s="51"/>
      <c r="C118" s="51"/>
      <c r="D118" s="52"/>
      <c r="E118" s="52"/>
      <c r="F118" s="52"/>
      <c r="G118" s="52"/>
      <c r="H118" s="52"/>
      <c r="I118" s="52"/>
      <c r="J118" s="52"/>
      <c r="K118" s="77"/>
      <c r="L118" s="110"/>
      <c r="M118" s="111"/>
      <c r="N118" s="36"/>
      <c r="O118" s="13"/>
      <c r="P118" s="40"/>
      <c r="Q118" s="90"/>
      <c r="R118" s="91"/>
      <c r="S118" s="92"/>
      <c r="T118" s="66"/>
      <c r="U118" s="9"/>
      <c r="V118" s="93"/>
      <c r="W118" s="94"/>
    </row>
    <row r="119" spans="1:23" ht="15.95" customHeight="1" x14ac:dyDescent="0.15">
      <c r="A119" s="53"/>
      <c r="B119" s="54"/>
      <c r="C119" s="54"/>
      <c r="D119" s="54"/>
      <c r="E119" s="54"/>
      <c r="F119" s="54"/>
      <c r="G119" s="54"/>
      <c r="H119" s="54"/>
      <c r="I119" s="54"/>
      <c r="J119" s="54"/>
      <c r="K119" s="80"/>
      <c r="L119" s="95"/>
      <c r="M119" s="96"/>
      <c r="N119" s="35"/>
      <c r="O119" s="71"/>
      <c r="P119" s="39"/>
      <c r="Q119" s="95"/>
      <c r="R119" s="97"/>
      <c r="S119" s="98"/>
      <c r="T119" s="67"/>
      <c r="U119" s="10"/>
      <c r="V119" s="99"/>
      <c r="W119" s="100"/>
    </row>
    <row r="120" spans="1:23" ht="15.95" customHeight="1" x14ac:dyDescent="0.15">
      <c r="A120" s="50"/>
      <c r="B120" s="51"/>
      <c r="C120" s="51"/>
      <c r="D120" s="52"/>
      <c r="E120" s="52"/>
      <c r="F120" s="52"/>
      <c r="G120" s="52"/>
      <c r="H120" s="52"/>
      <c r="I120" s="52"/>
      <c r="J120" s="52"/>
      <c r="K120" s="77"/>
      <c r="L120" s="110"/>
      <c r="M120" s="111"/>
      <c r="N120" s="36"/>
      <c r="O120" s="13"/>
      <c r="P120" s="40"/>
      <c r="Q120" s="90"/>
      <c r="R120" s="91"/>
      <c r="S120" s="92"/>
      <c r="T120" s="66"/>
      <c r="U120" s="9"/>
      <c r="V120" s="93"/>
      <c r="W120" s="94"/>
    </row>
    <row r="121" spans="1:23" ht="15.95" customHeight="1" x14ac:dyDescent="0.15">
      <c r="A121" s="53"/>
      <c r="B121" s="54"/>
      <c r="C121" s="54"/>
      <c r="D121" s="54"/>
      <c r="E121" s="54"/>
      <c r="F121" s="54"/>
      <c r="G121" s="54"/>
      <c r="H121" s="54"/>
      <c r="I121" s="54"/>
      <c r="J121" s="54"/>
      <c r="K121" s="80"/>
      <c r="L121" s="95"/>
      <c r="M121" s="96"/>
      <c r="N121" s="35"/>
      <c r="O121" s="71"/>
      <c r="P121" s="39"/>
      <c r="Q121" s="95"/>
      <c r="R121" s="97"/>
      <c r="S121" s="98"/>
      <c r="T121" s="67"/>
      <c r="U121" s="10"/>
      <c r="V121" s="99"/>
      <c r="W121" s="100"/>
    </row>
    <row r="122" spans="1:23" ht="15.95" customHeight="1" x14ac:dyDescent="0.15">
      <c r="A122" s="50"/>
      <c r="B122" s="51"/>
      <c r="C122" s="51"/>
      <c r="D122" s="52"/>
      <c r="E122" s="52"/>
      <c r="F122" s="52"/>
      <c r="G122" s="52"/>
      <c r="H122" s="52"/>
      <c r="I122" s="52"/>
      <c r="J122" s="52"/>
      <c r="K122" s="77"/>
      <c r="L122" s="110"/>
      <c r="M122" s="111"/>
      <c r="N122" s="36"/>
      <c r="O122" s="13"/>
      <c r="P122" s="40"/>
      <c r="Q122" s="90"/>
      <c r="R122" s="91"/>
      <c r="S122" s="92"/>
      <c r="T122" s="66"/>
      <c r="U122" s="9"/>
      <c r="V122" s="93"/>
      <c r="W122" s="94"/>
    </row>
    <row r="123" spans="1:23" ht="15.95" customHeight="1" x14ac:dyDescent="0.15">
      <c r="A123" s="53"/>
      <c r="B123" s="54"/>
      <c r="C123" s="54"/>
      <c r="D123" s="54"/>
      <c r="E123" s="54"/>
      <c r="F123" s="54"/>
      <c r="G123" s="54"/>
      <c r="H123" s="54"/>
      <c r="I123" s="54"/>
      <c r="J123" s="54"/>
      <c r="K123" s="80"/>
      <c r="L123" s="95"/>
      <c r="M123" s="96"/>
      <c r="N123" s="35"/>
      <c r="O123" s="71"/>
      <c r="P123" s="39"/>
      <c r="Q123" s="95"/>
      <c r="R123" s="97"/>
      <c r="S123" s="98"/>
      <c r="T123" s="67"/>
      <c r="U123" s="10"/>
      <c r="V123" s="99"/>
      <c r="W123" s="100"/>
    </row>
    <row r="124" spans="1:23" ht="15.95" customHeight="1" x14ac:dyDescent="0.15">
      <c r="A124" s="50"/>
      <c r="B124" s="51"/>
      <c r="C124" s="51"/>
      <c r="D124" s="52"/>
      <c r="E124" s="52"/>
      <c r="F124" s="52"/>
      <c r="G124" s="52"/>
      <c r="H124" s="52"/>
      <c r="I124" s="52"/>
      <c r="J124" s="52"/>
      <c r="K124" s="77"/>
      <c r="L124" s="110"/>
      <c r="M124" s="111"/>
      <c r="N124" s="36"/>
      <c r="O124" s="13"/>
      <c r="P124" s="40"/>
      <c r="Q124" s="90"/>
      <c r="R124" s="91"/>
      <c r="S124" s="92"/>
      <c r="T124" s="66"/>
      <c r="U124" s="9"/>
      <c r="V124" s="93"/>
      <c r="W124" s="94"/>
    </row>
    <row r="125" spans="1:23" ht="15.95" customHeight="1" x14ac:dyDescent="0.15">
      <c r="A125" s="53"/>
      <c r="B125" s="54"/>
      <c r="C125" s="54"/>
      <c r="D125" s="54"/>
      <c r="E125" s="54"/>
      <c r="F125" s="54"/>
      <c r="G125" s="54"/>
      <c r="H125" s="54"/>
      <c r="I125" s="54"/>
      <c r="J125" s="54"/>
      <c r="K125" s="80"/>
      <c r="L125" s="95"/>
      <c r="M125" s="96"/>
      <c r="N125" s="35"/>
      <c r="O125" s="71"/>
      <c r="P125" s="39"/>
      <c r="Q125" s="95"/>
      <c r="R125" s="97"/>
      <c r="S125" s="98"/>
      <c r="T125" s="67"/>
      <c r="U125" s="10"/>
      <c r="V125" s="99"/>
      <c r="W125" s="100"/>
    </row>
    <row r="126" spans="1:23" ht="15.95" customHeight="1" x14ac:dyDescent="0.15">
      <c r="A126" s="50"/>
      <c r="B126" s="51"/>
      <c r="C126" s="51"/>
      <c r="D126" s="52"/>
      <c r="E126" s="52"/>
      <c r="F126" s="52"/>
      <c r="G126" s="52"/>
      <c r="H126" s="52"/>
      <c r="I126" s="52"/>
      <c r="J126" s="52"/>
      <c r="K126" s="77"/>
      <c r="L126" s="110"/>
      <c r="M126" s="111"/>
      <c r="N126" s="36"/>
      <c r="O126" s="13"/>
      <c r="P126" s="40"/>
      <c r="Q126" s="90"/>
      <c r="R126" s="91"/>
      <c r="S126" s="92"/>
      <c r="T126" s="66"/>
      <c r="U126" s="9"/>
      <c r="V126" s="93"/>
      <c r="W126" s="94"/>
    </row>
    <row r="127" spans="1:23" ht="15.95" customHeight="1" x14ac:dyDescent="0.15">
      <c r="A127" s="53"/>
      <c r="B127" s="54"/>
      <c r="C127" s="54"/>
      <c r="D127" s="54"/>
      <c r="E127" s="54"/>
      <c r="F127" s="54"/>
      <c r="G127" s="54"/>
      <c r="H127" s="54"/>
      <c r="I127" s="54"/>
      <c r="J127" s="54"/>
      <c r="K127" s="80"/>
      <c r="L127" s="95"/>
      <c r="M127" s="96"/>
      <c r="N127" s="35"/>
      <c r="O127" s="71"/>
      <c r="P127" s="39"/>
      <c r="Q127" s="95"/>
      <c r="R127" s="97"/>
      <c r="S127" s="98"/>
      <c r="T127" s="67"/>
      <c r="U127" s="10"/>
      <c r="V127" s="99"/>
      <c r="W127" s="100"/>
    </row>
    <row r="128" spans="1:23" ht="15.95" customHeight="1" x14ac:dyDescent="0.15">
      <c r="A128" s="50"/>
      <c r="B128" s="51"/>
      <c r="C128" s="51"/>
      <c r="D128" s="52"/>
      <c r="E128" s="52"/>
      <c r="F128" s="52"/>
      <c r="G128" s="52"/>
      <c r="H128" s="52"/>
      <c r="I128" s="52"/>
      <c r="J128" s="52"/>
      <c r="K128" s="77"/>
      <c r="L128" s="110"/>
      <c r="M128" s="111"/>
      <c r="N128" s="36"/>
      <c r="O128" s="13"/>
      <c r="P128" s="40"/>
      <c r="Q128" s="90"/>
      <c r="R128" s="91"/>
      <c r="S128" s="92"/>
      <c r="T128" s="66"/>
      <c r="U128" s="9"/>
      <c r="V128" s="93"/>
      <c r="W128" s="94"/>
    </row>
    <row r="129" spans="1:23" ht="15.95" customHeight="1" x14ac:dyDescent="0.15">
      <c r="A129" s="53"/>
      <c r="B129" s="54"/>
      <c r="C129" s="54"/>
      <c r="D129" s="54"/>
      <c r="E129" s="54"/>
      <c r="F129" s="54"/>
      <c r="G129" s="54"/>
      <c r="H129" s="54"/>
      <c r="I129" s="54"/>
      <c r="J129" s="54"/>
      <c r="K129" s="80"/>
      <c r="L129" s="95"/>
      <c r="M129" s="96"/>
      <c r="N129" s="35"/>
      <c r="O129" s="71"/>
      <c r="P129" s="39"/>
      <c r="Q129" s="95"/>
      <c r="R129" s="97"/>
      <c r="S129" s="98"/>
      <c r="T129" s="67"/>
      <c r="U129" s="10"/>
      <c r="V129" s="99"/>
      <c r="W129" s="100"/>
    </row>
    <row r="130" spans="1:23" ht="15.95" customHeight="1" x14ac:dyDescent="0.15">
      <c r="A130" s="50"/>
      <c r="B130" s="51"/>
      <c r="C130" s="51"/>
      <c r="D130" s="52"/>
      <c r="E130" s="52"/>
      <c r="F130" s="52"/>
      <c r="G130" s="52"/>
      <c r="H130" s="52"/>
      <c r="I130" s="52"/>
      <c r="J130" s="52"/>
      <c r="K130" s="77"/>
      <c r="L130" s="110"/>
      <c r="M130" s="111"/>
      <c r="N130" s="36"/>
      <c r="O130" s="13"/>
      <c r="P130" s="40"/>
      <c r="Q130" s="90"/>
      <c r="R130" s="91"/>
      <c r="S130" s="92"/>
      <c r="T130" s="66"/>
      <c r="U130" s="9"/>
      <c r="V130" s="93"/>
      <c r="W130" s="94"/>
    </row>
    <row r="131" spans="1:23" ht="15.95" customHeight="1" x14ac:dyDescent="0.15">
      <c r="A131" s="55"/>
      <c r="B131" s="56"/>
      <c r="C131" s="56"/>
      <c r="D131" s="56"/>
      <c r="E131" s="56"/>
      <c r="F131" s="56"/>
      <c r="G131" s="56"/>
      <c r="H131" s="56"/>
      <c r="I131" s="56"/>
      <c r="J131" s="56"/>
      <c r="K131" s="78"/>
      <c r="L131" s="101"/>
      <c r="M131" s="102"/>
      <c r="N131" s="37"/>
      <c r="O131" s="72"/>
      <c r="P131" s="41"/>
      <c r="Q131" s="101"/>
      <c r="R131" s="103"/>
      <c r="S131" s="104"/>
      <c r="T131" s="68"/>
      <c r="U131" s="11"/>
      <c r="V131" s="105"/>
      <c r="W131" s="106"/>
    </row>
    <row r="132" spans="1:23" ht="14.1" customHeight="1" x14ac:dyDescent="0.15">
      <c r="A132" s="79" t="s">
        <v>101</v>
      </c>
      <c r="B132" s="79"/>
      <c r="C132" s="79"/>
      <c r="D132" s="79"/>
      <c r="E132" s="79"/>
      <c r="F132" s="79"/>
      <c r="G132" s="79"/>
      <c r="H132" s="79"/>
    </row>
    <row r="133" spans="1:23" ht="29.25" customHeight="1" x14ac:dyDescent="0.2">
      <c r="A133" s="107" t="s">
        <v>61</v>
      </c>
      <c r="B133" s="108"/>
      <c r="C133" s="108"/>
      <c r="D133" s="108"/>
      <c r="E133" s="108"/>
      <c r="F133" s="108"/>
      <c r="G133" s="108"/>
      <c r="H133" s="108"/>
      <c r="I133" s="108"/>
      <c r="J133" s="108"/>
      <c r="K133" s="108"/>
      <c r="L133" s="8"/>
      <c r="M133" s="46"/>
      <c r="N133" s="85" t="s">
        <v>78</v>
      </c>
      <c r="O133" s="85"/>
      <c r="P133" s="85"/>
      <c r="Q133" s="2"/>
    </row>
    <row r="134" spans="1:23" ht="17.25" customHeight="1" x14ac:dyDescent="0.15">
      <c r="A134" s="84"/>
      <c r="B134" s="109"/>
      <c r="C134" s="109"/>
      <c r="D134" s="109"/>
      <c r="E134" s="109"/>
      <c r="F134" s="109"/>
      <c r="G134" s="109"/>
      <c r="H134" s="109"/>
      <c r="I134" s="109"/>
      <c r="J134" s="109"/>
      <c r="K134" s="109"/>
      <c r="L134" s="12" t="s">
        <v>17</v>
      </c>
      <c r="M134" s="12"/>
      <c r="N134" s="29" t="s">
        <v>77</v>
      </c>
      <c r="O134" s="30">
        <v>-5</v>
      </c>
      <c r="P134" s="60"/>
      <c r="Q134" s="43" t="s">
        <v>18</v>
      </c>
      <c r="R134" s="12"/>
      <c r="V134" s="69">
        <v>1</v>
      </c>
      <c r="W134" s="18" t="s">
        <v>23</v>
      </c>
    </row>
    <row r="135" spans="1:23" ht="5.25" customHeight="1" x14ac:dyDescent="0.15">
      <c r="A135" s="42"/>
      <c r="B135" s="42"/>
      <c r="C135" s="42"/>
      <c r="D135" s="42"/>
      <c r="E135" s="42"/>
      <c r="F135" s="42"/>
      <c r="G135" s="42"/>
      <c r="H135" s="42"/>
      <c r="I135" s="4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20.45" customHeight="1" x14ac:dyDescent="0.15">
      <c r="A136" s="86" t="s">
        <v>9</v>
      </c>
      <c r="B136" s="87"/>
      <c r="C136" s="87"/>
      <c r="D136" s="87"/>
      <c r="E136" s="87"/>
      <c r="F136" s="87"/>
      <c r="G136" s="87"/>
      <c r="H136" s="87"/>
      <c r="I136" s="87"/>
      <c r="J136" s="87"/>
      <c r="K136" s="7" t="s">
        <v>1</v>
      </c>
      <c r="L136" s="81" t="s">
        <v>2</v>
      </c>
      <c r="M136" s="87"/>
      <c r="N136" s="82"/>
      <c r="O136" s="81" t="s">
        <v>3</v>
      </c>
      <c r="P136" s="82"/>
      <c r="Q136" s="81" t="s">
        <v>4</v>
      </c>
      <c r="R136" s="87"/>
      <c r="S136" s="82"/>
      <c r="T136" s="81" t="s">
        <v>5</v>
      </c>
      <c r="U136" s="87"/>
      <c r="V136" s="81" t="s">
        <v>6</v>
      </c>
      <c r="W136" s="83"/>
    </row>
    <row r="137" spans="1:23" ht="15.95" customHeight="1" x14ac:dyDescent="0.15">
      <c r="A137" s="50"/>
      <c r="B137" s="51" t="s">
        <v>110</v>
      </c>
      <c r="C137" s="51"/>
      <c r="D137" s="52"/>
      <c r="E137" s="52"/>
      <c r="F137" s="52"/>
      <c r="G137" s="52"/>
      <c r="H137" s="52"/>
      <c r="I137" s="52"/>
      <c r="J137" s="52"/>
      <c r="K137" s="77" t="s">
        <v>112</v>
      </c>
      <c r="L137" s="110"/>
      <c r="M137" s="111"/>
      <c r="N137" s="34"/>
      <c r="O137" s="13"/>
      <c r="P137" s="38"/>
      <c r="Q137" s="90"/>
      <c r="R137" s="91"/>
      <c r="S137" s="92"/>
      <c r="T137" s="66"/>
      <c r="U137" s="9"/>
      <c r="V137" s="93"/>
      <c r="W137" s="94"/>
    </row>
    <row r="138" spans="1:23" ht="15.95" customHeight="1" x14ac:dyDescent="0.15">
      <c r="A138" s="53"/>
      <c r="B138" s="54" t="s">
        <v>111</v>
      </c>
      <c r="C138" s="54"/>
      <c r="D138" s="54"/>
      <c r="E138" s="54"/>
      <c r="F138" s="54"/>
      <c r="G138" s="54"/>
      <c r="H138" s="54"/>
      <c r="I138" s="54"/>
      <c r="J138" s="54"/>
      <c r="K138" s="80"/>
      <c r="L138" s="95">
        <v>2</v>
      </c>
      <c r="M138" s="96"/>
      <c r="N138" s="35">
        <v>500</v>
      </c>
      <c r="O138" s="71"/>
      <c r="P138" s="39"/>
      <c r="Q138" s="95"/>
      <c r="R138" s="97"/>
      <c r="S138" s="98"/>
      <c r="T138" s="67" t="s">
        <v>113</v>
      </c>
      <c r="U138" s="10"/>
      <c r="V138" s="99"/>
      <c r="W138" s="100"/>
    </row>
    <row r="139" spans="1:23" ht="15.95" customHeight="1" x14ac:dyDescent="0.15">
      <c r="A139" s="50"/>
      <c r="B139" s="51" t="s">
        <v>114</v>
      </c>
      <c r="C139" s="51"/>
      <c r="D139" s="52"/>
      <c r="E139" s="52"/>
      <c r="F139" s="52"/>
      <c r="G139" s="52"/>
      <c r="H139" s="52"/>
      <c r="I139" s="52"/>
      <c r="J139" s="52"/>
      <c r="K139" s="77" t="s">
        <v>116</v>
      </c>
      <c r="L139" s="110"/>
      <c r="M139" s="111"/>
      <c r="N139" s="36"/>
      <c r="O139" s="13"/>
      <c r="P139" s="40"/>
      <c r="Q139" s="90"/>
      <c r="R139" s="91"/>
      <c r="S139" s="92"/>
      <c r="T139" s="66"/>
      <c r="U139" s="9"/>
      <c r="V139" s="93"/>
      <c r="W139" s="94"/>
    </row>
    <row r="140" spans="1:23" ht="15.95" customHeight="1" x14ac:dyDescent="0.15">
      <c r="A140" s="53"/>
      <c r="B140" s="54" t="s">
        <v>115</v>
      </c>
      <c r="C140" s="54"/>
      <c r="D140" s="54"/>
      <c r="E140" s="54"/>
      <c r="F140" s="54"/>
      <c r="G140" s="54"/>
      <c r="H140" s="54"/>
      <c r="I140" s="54"/>
      <c r="J140" s="54"/>
      <c r="K140" s="80"/>
      <c r="L140" s="95">
        <v>0</v>
      </c>
      <c r="M140" s="96"/>
      <c r="N140" s="35">
        <v>900</v>
      </c>
      <c r="O140" s="71"/>
      <c r="P140" s="39"/>
      <c r="Q140" s="95"/>
      <c r="R140" s="97"/>
      <c r="S140" s="98"/>
      <c r="T140" s="67" t="s">
        <v>117</v>
      </c>
      <c r="U140" s="10"/>
      <c r="V140" s="99"/>
      <c r="W140" s="100"/>
    </row>
    <row r="141" spans="1:23" ht="15.95" customHeight="1" x14ac:dyDescent="0.15">
      <c r="A141" s="50"/>
      <c r="B141" s="51" t="s">
        <v>118</v>
      </c>
      <c r="C141" s="51"/>
      <c r="D141" s="52"/>
      <c r="E141" s="52"/>
      <c r="F141" s="52"/>
      <c r="G141" s="52"/>
      <c r="H141" s="52"/>
      <c r="I141" s="52"/>
      <c r="J141" s="52"/>
      <c r="K141" s="77" t="s">
        <v>81</v>
      </c>
      <c r="L141" s="110"/>
      <c r="M141" s="111"/>
      <c r="N141" s="36"/>
      <c r="O141" s="13"/>
      <c r="P141" s="40"/>
      <c r="Q141" s="90"/>
      <c r="R141" s="91"/>
      <c r="S141" s="92"/>
      <c r="T141" s="66"/>
      <c r="U141" s="9"/>
      <c r="V141" s="93"/>
      <c r="W141" s="94"/>
    </row>
    <row r="142" spans="1:23" ht="15.95" customHeight="1" x14ac:dyDescent="0.15">
      <c r="A142" s="53"/>
      <c r="B142" s="54" t="s">
        <v>119</v>
      </c>
      <c r="C142" s="54"/>
      <c r="D142" s="54"/>
      <c r="E142" s="54"/>
      <c r="F142" s="54"/>
      <c r="G142" s="54"/>
      <c r="H142" s="54"/>
      <c r="I142" s="54"/>
      <c r="J142" s="54"/>
      <c r="K142" s="80"/>
      <c r="L142" s="95">
        <v>0</v>
      </c>
      <c r="M142" s="96"/>
      <c r="N142" s="35">
        <v>100</v>
      </c>
      <c r="O142" s="71"/>
      <c r="P142" s="39"/>
      <c r="Q142" s="95"/>
      <c r="R142" s="97"/>
      <c r="S142" s="98"/>
      <c r="T142" s="67" t="s">
        <v>120</v>
      </c>
      <c r="U142" s="10"/>
      <c r="V142" s="99"/>
      <c r="W142" s="100"/>
    </row>
    <row r="143" spans="1:23" ht="15.95" customHeight="1" x14ac:dyDescent="0.15">
      <c r="A143" s="50"/>
      <c r="B143" s="51" t="s">
        <v>79</v>
      </c>
      <c r="C143" s="51"/>
      <c r="D143" s="52"/>
      <c r="E143" s="52"/>
      <c r="F143" s="52"/>
      <c r="G143" s="52"/>
      <c r="H143" s="52"/>
      <c r="I143" s="52"/>
      <c r="J143" s="52"/>
      <c r="K143" s="77" t="s">
        <v>81</v>
      </c>
      <c r="L143" s="110"/>
      <c r="M143" s="111"/>
      <c r="N143" s="36"/>
      <c r="O143" s="13"/>
      <c r="P143" s="40"/>
      <c r="Q143" s="90"/>
      <c r="R143" s="91"/>
      <c r="S143" s="92"/>
      <c r="T143" s="66"/>
      <c r="U143" s="9"/>
      <c r="V143" s="93"/>
      <c r="W143" s="94"/>
    </row>
    <row r="144" spans="1:23" ht="15.95" customHeight="1" x14ac:dyDescent="0.15">
      <c r="A144" s="53"/>
      <c r="B144" s="54" t="s">
        <v>80</v>
      </c>
      <c r="C144" s="54"/>
      <c r="D144" s="54"/>
      <c r="E144" s="54"/>
      <c r="F144" s="54"/>
      <c r="G144" s="54"/>
      <c r="H144" s="54"/>
      <c r="I144" s="54"/>
      <c r="J144" s="54"/>
      <c r="K144" s="80"/>
      <c r="L144" s="95">
        <v>0</v>
      </c>
      <c r="M144" s="96"/>
      <c r="N144" s="35">
        <v>200</v>
      </c>
      <c r="O144" s="71"/>
      <c r="P144" s="39"/>
      <c r="Q144" s="95"/>
      <c r="R144" s="97"/>
      <c r="S144" s="98"/>
      <c r="T144" s="67" t="s">
        <v>121</v>
      </c>
      <c r="U144" s="10"/>
      <c r="V144" s="99"/>
      <c r="W144" s="100"/>
    </row>
    <row r="145" spans="1:23" ht="15.95" customHeight="1" x14ac:dyDescent="0.15">
      <c r="A145" s="50"/>
      <c r="B145" s="51" t="s">
        <v>89</v>
      </c>
      <c r="C145" s="51"/>
      <c r="D145" s="52"/>
      <c r="E145" s="52"/>
      <c r="F145" s="52"/>
      <c r="G145" s="52"/>
      <c r="H145" s="52"/>
      <c r="I145" s="52"/>
      <c r="J145" s="52"/>
      <c r="K145" s="77" t="s">
        <v>81</v>
      </c>
      <c r="L145" s="110"/>
      <c r="M145" s="111"/>
      <c r="N145" s="36"/>
      <c r="O145" s="13"/>
      <c r="P145" s="40"/>
      <c r="Q145" s="90"/>
      <c r="R145" s="91"/>
      <c r="S145" s="92"/>
      <c r="T145" s="66"/>
      <c r="U145" s="9"/>
      <c r="V145" s="93"/>
      <c r="W145" s="94"/>
    </row>
    <row r="146" spans="1:23" ht="15.95" customHeight="1" x14ac:dyDescent="0.15">
      <c r="A146" s="53"/>
      <c r="B146" s="54" t="s">
        <v>90</v>
      </c>
      <c r="C146" s="54"/>
      <c r="D146" s="54"/>
      <c r="E146" s="54"/>
      <c r="F146" s="54"/>
      <c r="G146" s="54"/>
      <c r="H146" s="54"/>
      <c r="I146" s="54"/>
      <c r="J146" s="54"/>
      <c r="K146" s="80"/>
      <c r="L146" s="95">
        <v>0</v>
      </c>
      <c r="M146" s="96"/>
      <c r="N146" s="35">
        <v>200</v>
      </c>
      <c r="O146" s="71"/>
      <c r="P146" s="39"/>
      <c r="Q146" s="95"/>
      <c r="R146" s="97"/>
      <c r="S146" s="98"/>
      <c r="T146" s="67" t="s">
        <v>91</v>
      </c>
      <c r="U146" s="10"/>
      <c r="V146" s="99"/>
      <c r="W146" s="100"/>
    </row>
    <row r="147" spans="1:23" ht="15.95" customHeight="1" x14ac:dyDescent="0.15">
      <c r="A147" s="50"/>
      <c r="B147" s="51"/>
      <c r="C147" s="51"/>
      <c r="D147" s="52"/>
      <c r="E147" s="52"/>
      <c r="F147" s="52"/>
      <c r="G147" s="52"/>
      <c r="H147" s="52"/>
      <c r="I147" s="52"/>
      <c r="J147" s="52"/>
      <c r="K147" s="77"/>
      <c r="L147" s="110"/>
      <c r="M147" s="111"/>
      <c r="N147" s="36"/>
      <c r="O147" s="13"/>
      <c r="P147" s="40"/>
      <c r="Q147" s="90"/>
      <c r="R147" s="91"/>
      <c r="S147" s="92"/>
      <c r="T147" s="66"/>
      <c r="U147" s="9"/>
      <c r="V147" s="93"/>
      <c r="W147" s="94"/>
    </row>
    <row r="148" spans="1:23" ht="15.95" customHeight="1" x14ac:dyDescent="0.15">
      <c r="A148" s="53"/>
      <c r="B148" s="54"/>
      <c r="C148" s="54"/>
      <c r="D148" s="54"/>
      <c r="E148" s="54"/>
      <c r="F148" s="54"/>
      <c r="G148" s="54"/>
      <c r="H148" s="54"/>
      <c r="I148" s="54"/>
      <c r="J148" s="54"/>
      <c r="K148" s="80"/>
      <c r="L148" s="95"/>
      <c r="M148" s="96"/>
      <c r="N148" s="35"/>
      <c r="O148" s="71"/>
      <c r="P148" s="39"/>
      <c r="Q148" s="95"/>
      <c r="R148" s="97"/>
      <c r="S148" s="98"/>
      <c r="T148" s="67"/>
      <c r="U148" s="10"/>
      <c r="V148" s="99"/>
      <c r="W148" s="100"/>
    </row>
    <row r="149" spans="1:23" ht="15.95" customHeight="1" x14ac:dyDescent="0.15">
      <c r="A149" s="50"/>
      <c r="B149" s="51"/>
      <c r="C149" s="51"/>
      <c r="D149" s="52"/>
      <c r="E149" s="52"/>
      <c r="F149" s="52"/>
      <c r="G149" s="52"/>
      <c r="H149" s="52"/>
      <c r="I149" s="52"/>
      <c r="J149" s="52"/>
      <c r="K149" s="77"/>
      <c r="L149" s="110"/>
      <c r="M149" s="111"/>
      <c r="N149" s="36"/>
      <c r="O149" s="13"/>
      <c r="P149" s="40"/>
      <c r="Q149" s="90"/>
      <c r="R149" s="91"/>
      <c r="S149" s="92"/>
      <c r="T149" s="66"/>
      <c r="U149" s="9"/>
      <c r="V149" s="93"/>
      <c r="W149" s="94"/>
    </row>
    <row r="150" spans="1:23" ht="15.95" customHeight="1" x14ac:dyDescent="0.15">
      <c r="A150" s="53"/>
      <c r="B150" s="54"/>
      <c r="C150" s="54"/>
      <c r="D150" s="54"/>
      <c r="E150" s="54"/>
      <c r="F150" s="54"/>
      <c r="G150" s="54"/>
      <c r="H150" s="54"/>
      <c r="I150" s="54"/>
      <c r="J150" s="54"/>
      <c r="K150" s="80"/>
      <c r="L150" s="95"/>
      <c r="M150" s="96"/>
      <c r="N150" s="35"/>
      <c r="O150" s="71"/>
      <c r="P150" s="39"/>
      <c r="Q150" s="95"/>
      <c r="R150" s="97"/>
      <c r="S150" s="98"/>
      <c r="T150" s="67"/>
      <c r="U150" s="10"/>
      <c r="V150" s="99"/>
      <c r="W150" s="100"/>
    </row>
    <row r="151" spans="1:23" ht="15.95" customHeight="1" x14ac:dyDescent="0.15">
      <c r="A151" s="50"/>
      <c r="B151" s="51"/>
      <c r="C151" s="51"/>
      <c r="D151" s="52"/>
      <c r="E151" s="52"/>
      <c r="F151" s="52"/>
      <c r="G151" s="52"/>
      <c r="H151" s="52"/>
      <c r="I151" s="52"/>
      <c r="J151" s="52"/>
      <c r="K151" s="77"/>
      <c r="L151" s="110"/>
      <c r="M151" s="111"/>
      <c r="N151" s="36"/>
      <c r="O151" s="13"/>
      <c r="P151" s="40"/>
      <c r="Q151" s="90"/>
      <c r="R151" s="91"/>
      <c r="S151" s="92"/>
      <c r="T151" s="66"/>
      <c r="U151" s="9"/>
      <c r="V151" s="93"/>
      <c r="W151" s="94"/>
    </row>
    <row r="152" spans="1:23" ht="15.95" customHeight="1" x14ac:dyDescent="0.15">
      <c r="A152" s="53"/>
      <c r="B152" s="54"/>
      <c r="C152" s="54"/>
      <c r="D152" s="54"/>
      <c r="E152" s="54"/>
      <c r="F152" s="54"/>
      <c r="G152" s="54"/>
      <c r="H152" s="54"/>
      <c r="I152" s="54"/>
      <c r="J152" s="54"/>
      <c r="K152" s="80"/>
      <c r="L152" s="95"/>
      <c r="M152" s="96"/>
      <c r="N152" s="35"/>
      <c r="O152" s="71"/>
      <c r="P152" s="39"/>
      <c r="Q152" s="95"/>
      <c r="R152" s="97"/>
      <c r="S152" s="98"/>
      <c r="T152" s="67"/>
      <c r="U152" s="10"/>
      <c r="V152" s="99"/>
      <c r="W152" s="100"/>
    </row>
    <row r="153" spans="1:23" ht="15.95" customHeight="1" x14ac:dyDescent="0.15">
      <c r="A153" s="50"/>
      <c r="B153" s="51"/>
      <c r="C153" s="51"/>
      <c r="D153" s="52"/>
      <c r="E153" s="52"/>
      <c r="F153" s="52"/>
      <c r="G153" s="52"/>
      <c r="H153" s="52"/>
      <c r="I153" s="52"/>
      <c r="J153" s="52"/>
      <c r="K153" s="77"/>
      <c r="L153" s="110"/>
      <c r="M153" s="111"/>
      <c r="N153" s="36"/>
      <c r="O153" s="13"/>
      <c r="P153" s="40"/>
      <c r="Q153" s="90"/>
      <c r="R153" s="91"/>
      <c r="S153" s="92"/>
      <c r="T153" s="66"/>
      <c r="U153" s="9"/>
      <c r="V153" s="93"/>
      <c r="W153" s="94"/>
    </row>
    <row r="154" spans="1:23" ht="15.95" customHeight="1" x14ac:dyDescent="0.15">
      <c r="A154" s="53"/>
      <c r="B154" s="54"/>
      <c r="C154" s="54"/>
      <c r="D154" s="54"/>
      <c r="E154" s="54"/>
      <c r="F154" s="54"/>
      <c r="G154" s="54"/>
      <c r="H154" s="54"/>
      <c r="I154" s="54"/>
      <c r="J154" s="54"/>
      <c r="K154" s="80"/>
      <c r="L154" s="95"/>
      <c r="M154" s="96"/>
      <c r="N154" s="35"/>
      <c r="O154" s="71"/>
      <c r="P154" s="39"/>
      <c r="Q154" s="95"/>
      <c r="R154" s="97"/>
      <c r="S154" s="98"/>
      <c r="T154" s="67"/>
      <c r="U154" s="10"/>
      <c r="V154" s="99"/>
      <c r="W154" s="100"/>
    </row>
    <row r="155" spans="1:23" ht="15.95" customHeight="1" x14ac:dyDescent="0.15">
      <c r="A155" s="50"/>
      <c r="B155" s="51"/>
      <c r="C155" s="51"/>
      <c r="D155" s="52"/>
      <c r="E155" s="52"/>
      <c r="F155" s="52"/>
      <c r="G155" s="52"/>
      <c r="H155" s="52"/>
      <c r="I155" s="52"/>
      <c r="J155" s="52"/>
      <c r="K155" s="77"/>
      <c r="L155" s="110"/>
      <c r="M155" s="111"/>
      <c r="N155" s="36"/>
      <c r="O155" s="13"/>
      <c r="P155" s="40"/>
      <c r="Q155" s="90"/>
      <c r="R155" s="91"/>
      <c r="S155" s="92"/>
      <c r="T155" s="66"/>
      <c r="U155" s="9"/>
      <c r="V155" s="93"/>
      <c r="W155" s="94"/>
    </row>
    <row r="156" spans="1:23" ht="15.95" customHeight="1" x14ac:dyDescent="0.15">
      <c r="A156" s="53"/>
      <c r="B156" s="54"/>
      <c r="C156" s="54"/>
      <c r="D156" s="54"/>
      <c r="E156" s="54"/>
      <c r="F156" s="54"/>
      <c r="G156" s="54"/>
      <c r="H156" s="54"/>
      <c r="I156" s="54"/>
      <c r="J156" s="54"/>
      <c r="K156" s="80"/>
      <c r="L156" s="95"/>
      <c r="M156" s="96"/>
      <c r="N156" s="35"/>
      <c r="O156" s="71"/>
      <c r="P156" s="39"/>
      <c r="Q156" s="95"/>
      <c r="R156" s="97"/>
      <c r="S156" s="98"/>
      <c r="T156" s="67"/>
      <c r="U156" s="10"/>
      <c r="V156" s="99"/>
      <c r="W156" s="100"/>
    </row>
    <row r="157" spans="1:23" ht="15.95" customHeight="1" x14ac:dyDescent="0.15">
      <c r="A157" s="50"/>
      <c r="B157" s="51"/>
      <c r="C157" s="51"/>
      <c r="D157" s="52"/>
      <c r="E157" s="52"/>
      <c r="F157" s="52"/>
      <c r="G157" s="52"/>
      <c r="H157" s="52"/>
      <c r="I157" s="52"/>
      <c r="J157" s="52"/>
      <c r="K157" s="77"/>
      <c r="L157" s="110"/>
      <c r="M157" s="111"/>
      <c r="N157" s="36"/>
      <c r="O157" s="13"/>
      <c r="P157" s="40"/>
      <c r="Q157" s="90"/>
      <c r="R157" s="91"/>
      <c r="S157" s="92"/>
      <c r="T157" s="66"/>
      <c r="U157" s="9"/>
      <c r="V157" s="93"/>
      <c r="W157" s="94"/>
    </row>
    <row r="158" spans="1:23" ht="15.95" customHeight="1" x14ac:dyDescent="0.15">
      <c r="A158" s="53"/>
      <c r="B158" s="54"/>
      <c r="C158" s="54"/>
      <c r="D158" s="54"/>
      <c r="E158" s="54"/>
      <c r="F158" s="54"/>
      <c r="G158" s="54"/>
      <c r="H158" s="54"/>
      <c r="I158" s="54"/>
      <c r="J158" s="54"/>
      <c r="K158" s="80"/>
      <c r="L158" s="95"/>
      <c r="M158" s="96"/>
      <c r="N158" s="35"/>
      <c r="O158" s="71"/>
      <c r="P158" s="39"/>
      <c r="Q158" s="95"/>
      <c r="R158" s="97"/>
      <c r="S158" s="98"/>
      <c r="T158" s="67"/>
      <c r="U158" s="10"/>
      <c r="V158" s="99"/>
      <c r="W158" s="100"/>
    </row>
    <row r="159" spans="1:23" ht="15.95" customHeight="1" x14ac:dyDescent="0.15">
      <c r="A159" s="50"/>
      <c r="B159" s="51"/>
      <c r="C159" s="51"/>
      <c r="D159" s="52"/>
      <c r="E159" s="52"/>
      <c r="F159" s="52"/>
      <c r="G159" s="52"/>
      <c r="H159" s="52"/>
      <c r="I159" s="52"/>
      <c r="J159" s="52"/>
      <c r="K159" s="77"/>
      <c r="L159" s="110"/>
      <c r="M159" s="111"/>
      <c r="N159" s="36"/>
      <c r="O159" s="13"/>
      <c r="P159" s="40"/>
      <c r="Q159" s="90"/>
      <c r="R159" s="91"/>
      <c r="S159" s="92"/>
      <c r="T159" s="66"/>
      <c r="U159" s="9"/>
      <c r="V159" s="93"/>
      <c r="W159" s="94"/>
    </row>
    <row r="160" spans="1:23" ht="15.95" customHeight="1" x14ac:dyDescent="0.15">
      <c r="A160" s="53"/>
      <c r="B160" s="54"/>
      <c r="C160" s="54"/>
      <c r="D160" s="54"/>
      <c r="E160" s="54"/>
      <c r="F160" s="54"/>
      <c r="G160" s="54"/>
      <c r="H160" s="54"/>
      <c r="I160" s="54"/>
      <c r="J160" s="54"/>
      <c r="K160" s="80"/>
      <c r="L160" s="95"/>
      <c r="M160" s="96"/>
      <c r="N160" s="35"/>
      <c r="O160" s="71"/>
      <c r="P160" s="39"/>
      <c r="Q160" s="95"/>
      <c r="R160" s="97"/>
      <c r="S160" s="98"/>
      <c r="T160" s="67"/>
      <c r="U160" s="10"/>
      <c r="V160" s="99"/>
      <c r="W160" s="100"/>
    </row>
    <row r="161" spans="1:23" ht="15.95" customHeight="1" x14ac:dyDescent="0.15">
      <c r="A161" s="50"/>
      <c r="B161" s="51"/>
      <c r="C161" s="51"/>
      <c r="D161" s="52"/>
      <c r="E161" s="52"/>
      <c r="F161" s="52"/>
      <c r="G161" s="52"/>
      <c r="H161" s="52"/>
      <c r="I161" s="52"/>
      <c r="J161" s="52"/>
      <c r="K161" s="77"/>
      <c r="L161" s="110"/>
      <c r="M161" s="111"/>
      <c r="N161" s="36"/>
      <c r="O161" s="13"/>
      <c r="P161" s="40"/>
      <c r="Q161" s="90"/>
      <c r="R161" s="91"/>
      <c r="S161" s="92"/>
      <c r="T161" s="66"/>
      <c r="U161" s="9"/>
      <c r="V161" s="93"/>
      <c r="W161" s="94"/>
    </row>
    <row r="162" spans="1:23" ht="15.95" customHeight="1" x14ac:dyDescent="0.15">
      <c r="A162" s="53"/>
      <c r="B162" s="54"/>
      <c r="C162" s="54"/>
      <c r="D162" s="54"/>
      <c r="E162" s="54"/>
      <c r="F162" s="54"/>
      <c r="G162" s="54"/>
      <c r="H162" s="54"/>
      <c r="I162" s="54"/>
      <c r="J162" s="54"/>
      <c r="K162" s="80"/>
      <c r="L162" s="95"/>
      <c r="M162" s="96"/>
      <c r="N162" s="35"/>
      <c r="O162" s="71"/>
      <c r="P162" s="39"/>
      <c r="Q162" s="95"/>
      <c r="R162" s="97"/>
      <c r="S162" s="98"/>
      <c r="T162" s="67"/>
      <c r="U162" s="10"/>
      <c r="V162" s="99"/>
      <c r="W162" s="100"/>
    </row>
    <row r="163" spans="1:23" ht="15.95" customHeight="1" x14ac:dyDescent="0.15">
      <c r="A163" s="50"/>
      <c r="B163" s="51"/>
      <c r="C163" s="51"/>
      <c r="D163" s="52"/>
      <c r="E163" s="52"/>
      <c r="F163" s="52"/>
      <c r="G163" s="52"/>
      <c r="H163" s="52"/>
      <c r="I163" s="52"/>
      <c r="J163" s="52"/>
      <c r="K163" s="77"/>
      <c r="L163" s="110"/>
      <c r="M163" s="111"/>
      <c r="N163" s="36"/>
      <c r="O163" s="13"/>
      <c r="P163" s="40"/>
      <c r="Q163" s="90"/>
      <c r="R163" s="91"/>
      <c r="S163" s="92"/>
      <c r="T163" s="66"/>
      <c r="U163" s="9"/>
      <c r="V163" s="93"/>
      <c r="W163" s="94"/>
    </row>
    <row r="164" spans="1:23" ht="15.95" customHeight="1" x14ac:dyDescent="0.15">
      <c r="A164" s="55"/>
      <c r="B164" s="56"/>
      <c r="C164" s="56"/>
      <c r="D164" s="56"/>
      <c r="E164" s="56"/>
      <c r="F164" s="56"/>
      <c r="G164" s="56"/>
      <c r="H164" s="56"/>
      <c r="I164" s="56"/>
      <c r="J164" s="56"/>
      <c r="K164" s="78"/>
      <c r="L164" s="101"/>
      <c r="M164" s="102"/>
      <c r="N164" s="37"/>
      <c r="O164" s="72"/>
      <c r="P164" s="41"/>
      <c r="Q164" s="101"/>
      <c r="R164" s="103"/>
      <c r="S164" s="104"/>
      <c r="T164" s="68"/>
      <c r="U164" s="11"/>
      <c r="V164" s="105"/>
      <c r="W164" s="106"/>
    </row>
    <row r="165" spans="1:23" ht="14.1" customHeight="1" x14ac:dyDescent="0.15">
      <c r="A165" s="79" t="s">
        <v>109</v>
      </c>
      <c r="B165" s="79"/>
      <c r="C165" s="79"/>
      <c r="D165" s="79"/>
      <c r="E165" s="79"/>
      <c r="F165" s="79"/>
      <c r="G165" s="79"/>
      <c r="H165" s="79"/>
    </row>
    <row r="166" spans="1:23" ht="29.25" customHeight="1" x14ac:dyDescent="0.2">
      <c r="A166" s="107" t="s">
        <v>63</v>
      </c>
      <c r="B166" s="108"/>
      <c r="C166" s="108"/>
      <c r="D166" s="108"/>
      <c r="E166" s="108"/>
      <c r="F166" s="108"/>
      <c r="G166" s="108"/>
      <c r="H166" s="108"/>
      <c r="I166" s="108"/>
      <c r="J166" s="108"/>
      <c r="K166" s="108"/>
      <c r="L166" s="8"/>
      <c r="M166" s="46"/>
      <c r="N166" s="85" t="s">
        <v>78</v>
      </c>
      <c r="O166" s="85"/>
      <c r="P166" s="85"/>
      <c r="Q166" s="2"/>
    </row>
    <row r="167" spans="1:23" ht="17.25" customHeight="1" x14ac:dyDescent="0.15">
      <c r="A167" s="84" t="s">
        <v>64</v>
      </c>
      <c r="B167" s="109"/>
      <c r="C167" s="109"/>
      <c r="D167" s="109"/>
      <c r="E167" s="109"/>
      <c r="F167" s="109"/>
      <c r="G167" s="109"/>
      <c r="H167" s="109"/>
      <c r="I167" s="109"/>
      <c r="J167" s="109"/>
      <c r="K167" s="109"/>
      <c r="L167" s="12" t="s">
        <v>17</v>
      </c>
      <c r="M167" s="12"/>
      <c r="N167" s="29" t="s">
        <v>77</v>
      </c>
      <c r="O167" s="30">
        <v>-6</v>
      </c>
      <c r="P167" s="60"/>
      <c r="Q167" s="43" t="s">
        <v>18</v>
      </c>
      <c r="R167" s="12"/>
      <c r="V167" s="69">
        <v>1</v>
      </c>
      <c r="W167" s="18" t="s">
        <v>23</v>
      </c>
    </row>
    <row r="168" spans="1:23" ht="5.25" customHeight="1" x14ac:dyDescent="0.15">
      <c r="A168" s="42"/>
      <c r="B168" s="42"/>
      <c r="C168" s="42"/>
      <c r="D168" s="42"/>
      <c r="E168" s="42"/>
      <c r="F168" s="42"/>
      <c r="G168" s="42"/>
      <c r="H168" s="42"/>
      <c r="I168" s="4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20.45" customHeight="1" x14ac:dyDescent="0.15">
      <c r="A169" s="86" t="s">
        <v>9</v>
      </c>
      <c r="B169" s="87"/>
      <c r="C169" s="87"/>
      <c r="D169" s="87"/>
      <c r="E169" s="87"/>
      <c r="F169" s="87"/>
      <c r="G169" s="87"/>
      <c r="H169" s="87"/>
      <c r="I169" s="87"/>
      <c r="J169" s="87"/>
      <c r="K169" s="7" t="s">
        <v>1</v>
      </c>
      <c r="L169" s="81" t="s">
        <v>2</v>
      </c>
      <c r="M169" s="87"/>
      <c r="N169" s="82"/>
      <c r="O169" s="81" t="s">
        <v>3</v>
      </c>
      <c r="P169" s="82"/>
      <c r="Q169" s="81" t="s">
        <v>4</v>
      </c>
      <c r="R169" s="87"/>
      <c r="S169" s="82"/>
      <c r="T169" s="81" t="s">
        <v>5</v>
      </c>
      <c r="U169" s="87"/>
      <c r="V169" s="81" t="s">
        <v>6</v>
      </c>
      <c r="W169" s="83"/>
    </row>
    <row r="170" spans="1:23" ht="15.95" customHeight="1" x14ac:dyDescent="0.15">
      <c r="A170" s="50"/>
      <c r="B170" s="51" t="s">
        <v>123</v>
      </c>
      <c r="C170" s="51"/>
      <c r="D170" s="52"/>
      <c r="E170" s="52"/>
      <c r="F170" s="52"/>
      <c r="G170" s="52"/>
      <c r="H170" s="52"/>
      <c r="I170" s="52"/>
      <c r="J170" s="52"/>
      <c r="K170" s="77" t="s">
        <v>116</v>
      </c>
      <c r="L170" s="110"/>
      <c r="M170" s="111"/>
      <c r="N170" s="34"/>
      <c r="O170" s="13"/>
      <c r="P170" s="38"/>
      <c r="Q170" s="90"/>
      <c r="R170" s="91"/>
      <c r="S170" s="92"/>
      <c r="T170" s="66"/>
      <c r="U170" s="9"/>
      <c r="V170" s="93"/>
      <c r="W170" s="94"/>
    </row>
    <row r="171" spans="1:23" ht="15.95" customHeight="1" x14ac:dyDescent="0.15">
      <c r="A171" s="53"/>
      <c r="B171" s="54" t="s">
        <v>124</v>
      </c>
      <c r="C171" s="54"/>
      <c r="D171" s="54"/>
      <c r="E171" s="54"/>
      <c r="F171" s="54"/>
      <c r="G171" s="54"/>
      <c r="H171" s="54"/>
      <c r="I171" s="54"/>
      <c r="J171" s="54"/>
      <c r="K171" s="80"/>
      <c r="L171" s="95">
        <v>0</v>
      </c>
      <c r="M171" s="96"/>
      <c r="N171" s="35">
        <v>900</v>
      </c>
      <c r="O171" s="71"/>
      <c r="P171" s="39"/>
      <c r="Q171" s="95"/>
      <c r="R171" s="97"/>
      <c r="S171" s="98"/>
      <c r="T171" s="67" t="s">
        <v>125</v>
      </c>
      <c r="U171" s="10"/>
      <c r="V171" s="99"/>
      <c r="W171" s="100"/>
    </row>
    <row r="172" spans="1:23" ht="15.95" customHeight="1" x14ac:dyDescent="0.15">
      <c r="A172" s="50"/>
      <c r="B172" s="51" t="s">
        <v>126</v>
      </c>
      <c r="C172" s="51"/>
      <c r="D172" s="52"/>
      <c r="E172" s="52"/>
      <c r="F172" s="52"/>
      <c r="G172" s="52"/>
      <c r="H172" s="52"/>
      <c r="I172" s="52"/>
      <c r="J172" s="52"/>
      <c r="K172" s="77" t="s">
        <v>116</v>
      </c>
      <c r="L172" s="110"/>
      <c r="M172" s="111"/>
      <c r="N172" s="36"/>
      <c r="O172" s="13"/>
      <c r="P172" s="40"/>
      <c r="Q172" s="90"/>
      <c r="R172" s="91"/>
      <c r="S172" s="92"/>
      <c r="T172" s="66"/>
      <c r="U172" s="9"/>
      <c r="V172" s="93"/>
      <c r="W172" s="94"/>
    </row>
    <row r="173" spans="1:23" ht="15.95" customHeight="1" x14ac:dyDescent="0.15">
      <c r="A173" s="53"/>
      <c r="B173" s="54" t="s">
        <v>127</v>
      </c>
      <c r="C173" s="54"/>
      <c r="D173" s="54"/>
      <c r="E173" s="54"/>
      <c r="F173" s="54"/>
      <c r="G173" s="54"/>
      <c r="H173" s="54"/>
      <c r="I173" s="54"/>
      <c r="J173" s="54"/>
      <c r="K173" s="80"/>
      <c r="L173" s="95">
        <v>0</v>
      </c>
      <c r="M173" s="96"/>
      <c r="N173" s="35">
        <v>900</v>
      </c>
      <c r="O173" s="71"/>
      <c r="P173" s="39"/>
      <c r="Q173" s="95"/>
      <c r="R173" s="97"/>
      <c r="S173" s="98"/>
      <c r="T173" s="67" t="s">
        <v>128</v>
      </c>
      <c r="U173" s="10"/>
      <c r="V173" s="99"/>
      <c r="W173" s="100"/>
    </row>
    <row r="174" spans="1:23" ht="15.95" customHeight="1" x14ac:dyDescent="0.15">
      <c r="A174" s="50"/>
      <c r="B174" s="51" t="s">
        <v>129</v>
      </c>
      <c r="C174" s="51"/>
      <c r="D174" s="52"/>
      <c r="E174" s="52"/>
      <c r="F174" s="52"/>
      <c r="G174" s="52"/>
      <c r="H174" s="52"/>
      <c r="I174" s="52"/>
      <c r="J174" s="52"/>
      <c r="K174" s="77" t="s">
        <v>116</v>
      </c>
      <c r="L174" s="110"/>
      <c r="M174" s="111"/>
      <c r="N174" s="36"/>
      <c r="O174" s="13"/>
      <c r="P174" s="40"/>
      <c r="Q174" s="90"/>
      <c r="R174" s="91"/>
      <c r="S174" s="92"/>
      <c r="T174" s="66"/>
      <c r="U174" s="9"/>
      <c r="V174" s="93"/>
      <c r="W174" s="94"/>
    </row>
    <row r="175" spans="1:23" ht="15.95" customHeight="1" x14ac:dyDescent="0.15">
      <c r="A175" s="53"/>
      <c r="B175" s="54" t="s">
        <v>130</v>
      </c>
      <c r="C175" s="54"/>
      <c r="D175" s="54"/>
      <c r="E175" s="54"/>
      <c r="F175" s="54"/>
      <c r="G175" s="54"/>
      <c r="H175" s="54"/>
      <c r="I175" s="54"/>
      <c r="J175" s="54"/>
      <c r="K175" s="80"/>
      <c r="L175" s="95">
        <v>0</v>
      </c>
      <c r="M175" s="96"/>
      <c r="N175" s="35">
        <v>900</v>
      </c>
      <c r="O175" s="71"/>
      <c r="P175" s="39"/>
      <c r="Q175" s="95"/>
      <c r="R175" s="97"/>
      <c r="S175" s="98"/>
      <c r="T175" s="67" t="s">
        <v>131</v>
      </c>
      <c r="U175" s="10"/>
      <c r="V175" s="99"/>
      <c r="W175" s="100"/>
    </row>
    <row r="176" spans="1:23" ht="15.95" customHeight="1" x14ac:dyDescent="0.15">
      <c r="A176" s="50"/>
      <c r="B176" s="51"/>
      <c r="C176" s="51"/>
      <c r="D176" s="52"/>
      <c r="E176" s="52"/>
      <c r="F176" s="52"/>
      <c r="G176" s="52"/>
      <c r="H176" s="52"/>
      <c r="I176" s="52"/>
      <c r="J176" s="52"/>
      <c r="K176" s="77"/>
      <c r="L176" s="110"/>
      <c r="M176" s="111"/>
      <c r="N176" s="36"/>
      <c r="O176" s="13"/>
      <c r="P176" s="40"/>
      <c r="Q176" s="90"/>
      <c r="R176" s="91"/>
      <c r="S176" s="92"/>
      <c r="T176" s="66"/>
      <c r="U176" s="9"/>
      <c r="V176" s="93"/>
      <c r="W176" s="94"/>
    </row>
    <row r="177" spans="1:23" ht="15.95" customHeight="1" x14ac:dyDescent="0.15">
      <c r="A177" s="53"/>
      <c r="B177" s="54"/>
      <c r="C177" s="54"/>
      <c r="D177" s="54"/>
      <c r="E177" s="54"/>
      <c r="F177" s="54"/>
      <c r="G177" s="54"/>
      <c r="H177" s="54"/>
      <c r="I177" s="54"/>
      <c r="J177" s="54"/>
      <c r="K177" s="80"/>
      <c r="L177" s="95"/>
      <c r="M177" s="96"/>
      <c r="N177" s="35"/>
      <c r="O177" s="71"/>
      <c r="P177" s="39"/>
      <c r="Q177" s="95"/>
      <c r="R177" s="97"/>
      <c r="S177" s="98"/>
      <c r="T177" s="67"/>
      <c r="U177" s="10"/>
      <c r="V177" s="99"/>
      <c r="W177" s="100"/>
    </row>
    <row r="178" spans="1:23" ht="15.95" customHeight="1" x14ac:dyDescent="0.15">
      <c r="A178" s="50"/>
      <c r="B178" s="51"/>
      <c r="C178" s="51"/>
      <c r="D178" s="52"/>
      <c r="E178" s="52"/>
      <c r="F178" s="52"/>
      <c r="G178" s="52"/>
      <c r="H178" s="52"/>
      <c r="I178" s="52"/>
      <c r="J178" s="52"/>
      <c r="K178" s="77"/>
      <c r="L178" s="110"/>
      <c r="M178" s="111"/>
      <c r="N178" s="36"/>
      <c r="O178" s="13"/>
      <c r="P178" s="40"/>
      <c r="Q178" s="90"/>
      <c r="R178" s="91"/>
      <c r="S178" s="92"/>
      <c r="T178" s="66"/>
      <c r="U178" s="9"/>
      <c r="V178" s="93"/>
      <c r="W178" s="94"/>
    </row>
    <row r="179" spans="1:23" ht="15.95" customHeight="1" x14ac:dyDescent="0.15">
      <c r="A179" s="53"/>
      <c r="B179" s="54"/>
      <c r="C179" s="54"/>
      <c r="D179" s="54"/>
      <c r="E179" s="54"/>
      <c r="F179" s="54"/>
      <c r="G179" s="54"/>
      <c r="H179" s="54"/>
      <c r="I179" s="54"/>
      <c r="J179" s="54"/>
      <c r="K179" s="80"/>
      <c r="L179" s="95"/>
      <c r="M179" s="96"/>
      <c r="N179" s="35"/>
      <c r="O179" s="71"/>
      <c r="P179" s="39"/>
      <c r="Q179" s="95"/>
      <c r="R179" s="97"/>
      <c r="S179" s="98"/>
      <c r="T179" s="67"/>
      <c r="U179" s="10"/>
      <c r="V179" s="99"/>
      <c r="W179" s="100"/>
    </row>
    <row r="180" spans="1:23" ht="15.95" customHeight="1" x14ac:dyDescent="0.15">
      <c r="A180" s="50"/>
      <c r="B180" s="51"/>
      <c r="C180" s="51"/>
      <c r="D180" s="52"/>
      <c r="E180" s="52"/>
      <c r="F180" s="52"/>
      <c r="G180" s="52"/>
      <c r="H180" s="52"/>
      <c r="I180" s="52"/>
      <c r="J180" s="52"/>
      <c r="K180" s="77"/>
      <c r="L180" s="110"/>
      <c r="M180" s="111"/>
      <c r="N180" s="36"/>
      <c r="O180" s="13"/>
      <c r="P180" s="40"/>
      <c r="Q180" s="90"/>
      <c r="R180" s="91"/>
      <c r="S180" s="92"/>
      <c r="T180" s="66"/>
      <c r="U180" s="9"/>
      <c r="V180" s="93"/>
      <c r="W180" s="94"/>
    </row>
    <row r="181" spans="1:23" ht="15.95" customHeight="1" x14ac:dyDescent="0.15">
      <c r="A181" s="53"/>
      <c r="B181" s="54"/>
      <c r="C181" s="54"/>
      <c r="D181" s="54"/>
      <c r="E181" s="54"/>
      <c r="F181" s="54"/>
      <c r="G181" s="54"/>
      <c r="H181" s="54"/>
      <c r="I181" s="54"/>
      <c r="J181" s="54"/>
      <c r="K181" s="80"/>
      <c r="L181" s="95"/>
      <c r="M181" s="96"/>
      <c r="N181" s="35"/>
      <c r="O181" s="71"/>
      <c r="P181" s="39"/>
      <c r="Q181" s="95"/>
      <c r="R181" s="97"/>
      <c r="S181" s="98"/>
      <c r="T181" s="67"/>
      <c r="U181" s="10"/>
      <c r="V181" s="99"/>
      <c r="W181" s="100"/>
    </row>
    <row r="182" spans="1:23" ht="15.95" customHeight="1" x14ac:dyDescent="0.15">
      <c r="A182" s="50"/>
      <c r="B182" s="51"/>
      <c r="C182" s="51"/>
      <c r="D182" s="52"/>
      <c r="E182" s="52"/>
      <c r="F182" s="52"/>
      <c r="G182" s="52"/>
      <c r="H182" s="52"/>
      <c r="I182" s="52"/>
      <c r="J182" s="52"/>
      <c r="K182" s="77"/>
      <c r="L182" s="110"/>
      <c r="M182" s="111"/>
      <c r="N182" s="36"/>
      <c r="O182" s="13"/>
      <c r="P182" s="40"/>
      <c r="Q182" s="90"/>
      <c r="R182" s="91"/>
      <c r="S182" s="92"/>
      <c r="T182" s="66"/>
      <c r="U182" s="9"/>
      <c r="V182" s="93"/>
      <c r="W182" s="94"/>
    </row>
    <row r="183" spans="1:23" ht="15.95" customHeight="1" x14ac:dyDescent="0.15">
      <c r="A183" s="53"/>
      <c r="B183" s="54"/>
      <c r="C183" s="54"/>
      <c r="D183" s="54"/>
      <c r="E183" s="54"/>
      <c r="F183" s="54"/>
      <c r="G183" s="54"/>
      <c r="H183" s="54"/>
      <c r="I183" s="54"/>
      <c r="J183" s="54"/>
      <c r="K183" s="80"/>
      <c r="L183" s="95"/>
      <c r="M183" s="96"/>
      <c r="N183" s="35"/>
      <c r="O183" s="71"/>
      <c r="P183" s="39"/>
      <c r="Q183" s="95"/>
      <c r="R183" s="97"/>
      <c r="S183" s="98"/>
      <c r="T183" s="67"/>
      <c r="U183" s="10"/>
      <c r="V183" s="99"/>
      <c r="W183" s="100"/>
    </row>
    <row r="184" spans="1:23" ht="15.95" customHeight="1" x14ac:dyDescent="0.15">
      <c r="A184" s="50"/>
      <c r="B184" s="51"/>
      <c r="C184" s="51"/>
      <c r="D184" s="52"/>
      <c r="E184" s="52"/>
      <c r="F184" s="52"/>
      <c r="G184" s="52"/>
      <c r="H184" s="52"/>
      <c r="I184" s="52"/>
      <c r="J184" s="52"/>
      <c r="K184" s="77"/>
      <c r="L184" s="110"/>
      <c r="M184" s="111"/>
      <c r="N184" s="36"/>
      <c r="O184" s="13"/>
      <c r="P184" s="40"/>
      <c r="Q184" s="90"/>
      <c r="R184" s="91"/>
      <c r="S184" s="92"/>
      <c r="T184" s="66"/>
      <c r="U184" s="9"/>
      <c r="V184" s="93"/>
      <c r="W184" s="94"/>
    </row>
    <row r="185" spans="1:23" ht="15.95" customHeight="1" x14ac:dyDescent="0.15">
      <c r="A185" s="53"/>
      <c r="B185" s="54"/>
      <c r="C185" s="54"/>
      <c r="D185" s="54"/>
      <c r="E185" s="54"/>
      <c r="F185" s="54"/>
      <c r="G185" s="54"/>
      <c r="H185" s="54"/>
      <c r="I185" s="54"/>
      <c r="J185" s="54"/>
      <c r="K185" s="80"/>
      <c r="L185" s="95"/>
      <c r="M185" s="96"/>
      <c r="N185" s="35"/>
      <c r="O185" s="71"/>
      <c r="P185" s="39"/>
      <c r="Q185" s="95"/>
      <c r="R185" s="97"/>
      <c r="S185" s="98"/>
      <c r="T185" s="67"/>
      <c r="U185" s="10"/>
      <c r="V185" s="99"/>
      <c r="W185" s="100"/>
    </row>
    <row r="186" spans="1:23" ht="15.95" customHeight="1" x14ac:dyDescent="0.15">
      <c r="A186" s="50"/>
      <c r="B186" s="51"/>
      <c r="C186" s="51"/>
      <c r="D186" s="52"/>
      <c r="E186" s="52"/>
      <c r="F186" s="52"/>
      <c r="G186" s="52"/>
      <c r="H186" s="52"/>
      <c r="I186" s="52"/>
      <c r="J186" s="52"/>
      <c r="K186" s="77"/>
      <c r="L186" s="110"/>
      <c r="M186" s="111"/>
      <c r="N186" s="36"/>
      <c r="O186" s="13"/>
      <c r="P186" s="40"/>
      <c r="Q186" s="90"/>
      <c r="R186" s="91"/>
      <c r="S186" s="92"/>
      <c r="T186" s="66"/>
      <c r="U186" s="9"/>
      <c r="V186" s="93"/>
      <c r="W186" s="94"/>
    </row>
    <row r="187" spans="1:23" ht="15.95" customHeight="1" x14ac:dyDescent="0.15">
      <c r="A187" s="53"/>
      <c r="B187" s="54"/>
      <c r="C187" s="54"/>
      <c r="D187" s="54"/>
      <c r="E187" s="54"/>
      <c r="F187" s="54"/>
      <c r="G187" s="54"/>
      <c r="H187" s="54"/>
      <c r="I187" s="54"/>
      <c r="J187" s="54"/>
      <c r="K187" s="80"/>
      <c r="L187" s="95"/>
      <c r="M187" s="96"/>
      <c r="N187" s="35"/>
      <c r="O187" s="71"/>
      <c r="P187" s="39"/>
      <c r="Q187" s="95"/>
      <c r="R187" s="97"/>
      <c r="S187" s="98"/>
      <c r="T187" s="67"/>
      <c r="U187" s="10"/>
      <c r="V187" s="99"/>
      <c r="W187" s="100"/>
    </row>
    <row r="188" spans="1:23" ht="15.95" customHeight="1" x14ac:dyDescent="0.15">
      <c r="A188" s="50"/>
      <c r="B188" s="51"/>
      <c r="C188" s="51"/>
      <c r="D188" s="52"/>
      <c r="E188" s="52"/>
      <c r="F188" s="52"/>
      <c r="G188" s="52"/>
      <c r="H188" s="52"/>
      <c r="I188" s="52"/>
      <c r="J188" s="52"/>
      <c r="K188" s="77"/>
      <c r="L188" s="110"/>
      <c r="M188" s="111"/>
      <c r="N188" s="36"/>
      <c r="O188" s="13"/>
      <c r="P188" s="40"/>
      <c r="Q188" s="90"/>
      <c r="R188" s="91"/>
      <c r="S188" s="92"/>
      <c r="T188" s="66"/>
      <c r="U188" s="9"/>
      <c r="V188" s="93"/>
      <c r="W188" s="94"/>
    </row>
    <row r="189" spans="1:23" ht="15.95" customHeight="1" x14ac:dyDescent="0.15">
      <c r="A189" s="53"/>
      <c r="B189" s="54"/>
      <c r="C189" s="54"/>
      <c r="D189" s="54"/>
      <c r="E189" s="54"/>
      <c r="F189" s="54"/>
      <c r="G189" s="54"/>
      <c r="H189" s="54"/>
      <c r="I189" s="54"/>
      <c r="J189" s="54"/>
      <c r="K189" s="80"/>
      <c r="L189" s="95"/>
      <c r="M189" s="96"/>
      <c r="N189" s="35"/>
      <c r="O189" s="71"/>
      <c r="P189" s="39"/>
      <c r="Q189" s="95"/>
      <c r="R189" s="97"/>
      <c r="S189" s="98"/>
      <c r="T189" s="67"/>
      <c r="U189" s="10"/>
      <c r="V189" s="99"/>
      <c r="W189" s="100"/>
    </row>
    <row r="190" spans="1:23" ht="15.95" customHeight="1" x14ac:dyDescent="0.15">
      <c r="A190" s="50"/>
      <c r="B190" s="51"/>
      <c r="C190" s="51"/>
      <c r="D190" s="52"/>
      <c r="E190" s="52"/>
      <c r="F190" s="52"/>
      <c r="G190" s="52"/>
      <c r="H190" s="52"/>
      <c r="I190" s="52"/>
      <c r="J190" s="52"/>
      <c r="K190" s="77"/>
      <c r="L190" s="110"/>
      <c r="M190" s="111"/>
      <c r="N190" s="36"/>
      <c r="O190" s="13"/>
      <c r="P190" s="40"/>
      <c r="Q190" s="90"/>
      <c r="R190" s="91"/>
      <c r="S190" s="92"/>
      <c r="T190" s="66"/>
      <c r="U190" s="9"/>
      <c r="V190" s="93"/>
      <c r="W190" s="94"/>
    </row>
    <row r="191" spans="1:23" ht="15.95" customHeight="1" x14ac:dyDescent="0.15">
      <c r="A191" s="53"/>
      <c r="B191" s="54"/>
      <c r="C191" s="54"/>
      <c r="D191" s="54"/>
      <c r="E191" s="54"/>
      <c r="F191" s="54"/>
      <c r="G191" s="54"/>
      <c r="H191" s="54"/>
      <c r="I191" s="54"/>
      <c r="J191" s="54"/>
      <c r="K191" s="80"/>
      <c r="L191" s="95"/>
      <c r="M191" s="96"/>
      <c r="N191" s="35"/>
      <c r="O191" s="71"/>
      <c r="P191" s="39"/>
      <c r="Q191" s="95"/>
      <c r="R191" s="97"/>
      <c r="S191" s="98"/>
      <c r="T191" s="67"/>
      <c r="U191" s="10"/>
      <c r="V191" s="99"/>
      <c r="W191" s="100"/>
    </row>
    <row r="192" spans="1:23" ht="15.95" customHeight="1" x14ac:dyDescent="0.15">
      <c r="A192" s="50"/>
      <c r="B192" s="51"/>
      <c r="C192" s="51"/>
      <c r="D192" s="52"/>
      <c r="E192" s="52"/>
      <c r="F192" s="52"/>
      <c r="G192" s="52"/>
      <c r="H192" s="52"/>
      <c r="I192" s="52"/>
      <c r="J192" s="52"/>
      <c r="K192" s="77"/>
      <c r="L192" s="110"/>
      <c r="M192" s="111"/>
      <c r="N192" s="36"/>
      <c r="O192" s="13"/>
      <c r="P192" s="40"/>
      <c r="Q192" s="90"/>
      <c r="R192" s="91"/>
      <c r="S192" s="92"/>
      <c r="T192" s="66"/>
      <c r="U192" s="9"/>
      <c r="V192" s="93"/>
      <c r="W192" s="94"/>
    </row>
    <row r="193" spans="1:23" ht="15.95" customHeight="1" x14ac:dyDescent="0.15">
      <c r="A193" s="53"/>
      <c r="B193" s="54"/>
      <c r="C193" s="54"/>
      <c r="D193" s="54"/>
      <c r="E193" s="54"/>
      <c r="F193" s="54"/>
      <c r="G193" s="54"/>
      <c r="H193" s="54"/>
      <c r="I193" s="54"/>
      <c r="J193" s="54"/>
      <c r="K193" s="80"/>
      <c r="L193" s="95"/>
      <c r="M193" s="96"/>
      <c r="N193" s="35"/>
      <c r="O193" s="71"/>
      <c r="P193" s="39"/>
      <c r="Q193" s="95"/>
      <c r="R193" s="97"/>
      <c r="S193" s="98"/>
      <c r="T193" s="67"/>
      <c r="U193" s="10"/>
      <c r="V193" s="99"/>
      <c r="W193" s="100"/>
    </row>
    <row r="194" spans="1:23" ht="15.95" customHeight="1" x14ac:dyDescent="0.15">
      <c r="A194" s="50"/>
      <c r="B194" s="51"/>
      <c r="C194" s="51"/>
      <c r="D194" s="52"/>
      <c r="E194" s="52"/>
      <c r="F194" s="52"/>
      <c r="G194" s="52"/>
      <c r="H194" s="52"/>
      <c r="I194" s="52"/>
      <c r="J194" s="52"/>
      <c r="K194" s="77"/>
      <c r="L194" s="110"/>
      <c r="M194" s="111"/>
      <c r="N194" s="36"/>
      <c r="O194" s="13"/>
      <c r="P194" s="40"/>
      <c r="Q194" s="90"/>
      <c r="R194" s="91"/>
      <c r="S194" s="92"/>
      <c r="T194" s="66"/>
      <c r="U194" s="9"/>
      <c r="V194" s="93"/>
      <c r="W194" s="94"/>
    </row>
    <row r="195" spans="1:23" ht="15.95" customHeight="1" x14ac:dyDescent="0.15">
      <c r="A195" s="53"/>
      <c r="B195" s="54"/>
      <c r="C195" s="54"/>
      <c r="D195" s="54"/>
      <c r="E195" s="54"/>
      <c r="F195" s="54"/>
      <c r="G195" s="54"/>
      <c r="H195" s="54"/>
      <c r="I195" s="54"/>
      <c r="J195" s="54"/>
      <c r="K195" s="80"/>
      <c r="L195" s="95"/>
      <c r="M195" s="96"/>
      <c r="N195" s="35"/>
      <c r="O195" s="71"/>
      <c r="P195" s="39"/>
      <c r="Q195" s="95"/>
      <c r="R195" s="97"/>
      <c r="S195" s="98"/>
      <c r="T195" s="67"/>
      <c r="U195" s="10"/>
      <c r="V195" s="99"/>
      <c r="W195" s="100"/>
    </row>
    <row r="196" spans="1:23" ht="15.95" customHeight="1" x14ac:dyDescent="0.15">
      <c r="A196" s="50"/>
      <c r="B196" s="51"/>
      <c r="C196" s="51"/>
      <c r="D196" s="52"/>
      <c r="E196" s="52"/>
      <c r="F196" s="52"/>
      <c r="G196" s="52"/>
      <c r="H196" s="52"/>
      <c r="I196" s="52"/>
      <c r="J196" s="52"/>
      <c r="K196" s="77"/>
      <c r="L196" s="110"/>
      <c r="M196" s="111"/>
      <c r="N196" s="36"/>
      <c r="O196" s="13"/>
      <c r="P196" s="40"/>
      <c r="Q196" s="90"/>
      <c r="R196" s="91"/>
      <c r="S196" s="92"/>
      <c r="T196" s="66"/>
      <c r="U196" s="9"/>
      <c r="V196" s="93"/>
      <c r="W196" s="94"/>
    </row>
    <row r="197" spans="1:23" ht="15.95" customHeight="1" x14ac:dyDescent="0.15">
      <c r="A197" s="55"/>
      <c r="B197" s="56"/>
      <c r="C197" s="56"/>
      <c r="D197" s="56"/>
      <c r="E197" s="56"/>
      <c r="F197" s="56"/>
      <c r="G197" s="56"/>
      <c r="H197" s="56"/>
      <c r="I197" s="56"/>
      <c r="J197" s="56"/>
      <c r="K197" s="78"/>
      <c r="L197" s="101"/>
      <c r="M197" s="102"/>
      <c r="N197" s="37"/>
      <c r="O197" s="72"/>
      <c r="P197" s="41"/>
      <c r="Q197" s="101"/>
      <c r="R197" s="103"/>
      <c r="S197" s="104"/>
      <c r="T197" s="68"/>
      <c r="U197" s="11"/>
      <c r="V197" s="105"/>
      <c r="W197" s="106"/>
    </row>
    <row r="198" spans="1:23" ht="14.1" customHeight="1" x14ac:dyDescent="0.15">
      <c r="A198" s="79" t="s">
        <v>122</v>
      </c>
      <c r="B198" s="79"/>
      <c r="C198" s="79"/>
      <c r="D198" s="79"/>
      <c r="E198" s="79"/>
      <c r="F198" s="79"/>
      <c r="G198" s="79"/>
      <c r="H198" s="79"/>
    </row>
    <row r="199" spans="1:23" ht="29.25" customHeight="1" x14ac:dyDescent="0.2">
      <c r="A199" s="107" t="s">
        <v>67</v>
      </c>
      <c r="B199" s="108"/>
      <c r="C199" s="108"/>
      <c r="D199" s="108"/>
      <c r="E199" s="108"/>
      <c r="F199" s="108"/>
      <c r="G199" s="108"/>
      <c r="H199" s="108"/>
      <c r="I199" s="108"/>
      <c r="J199" s="108"/>
      <c r="K199" s="108"/>
      <c r="L199" s="8"/>
      <c r="M199" s="46"/>
      <c r="N199" s="85" t="s">
        <v>78</v>
      </c>
      <c r="O199" s="85"/>
      <c r="P199" s="85"/>
      <c r="Q199" s="2"/>
    </row>
    <row r="200" spans="1:23" ht="17.25" customHeight="1" x14ac:dyDescent="0.15">
      <c r="A200" s="84"/>
      <c r="B200" s="109"/>
      <c r="C200" s="109"/>
      <c r="D200" s="109"/>
      <c r="E200" s="109"/>
      <c r="F200" s="109"/>
      <c r="G200" s="109"/>
      <c r="H200" s="109"/>
      <c r="I200" s="109"/>
      <c r="J200" s="109"/>
      <c r="K200" s="109"/>
      <c r="L200" s="12" t="s">
        <v>17</v>
      </c>
      <c r="M200" s="12"/>
      <c r="N200" s="29" t="s">
        <v>77</v>
      </c>
      <c r="O200" s="30">
        <v>-7</v>
      </c>
      <c r="P200" s="60"/>
      <c r="Q200" s="43" t="s">
        <v>18</v>
      </c>
      <c r="R200" s="12"/>
      <c r="V200" s="69">
        <v>1</v>
      </c>
      <c r="W200" s="18" t="s">
        <v>23</v>
      </c>
    </row>
    <row r="201" spans="1:23" ht="5.25" customHeight="1" x14ac:dyDescent="0.15">
      <c r="A201" s="42"/>
      <c r="B201" s="42"/>
      <c r="C201" s="42"/>
      <c r="D201" s="42"/>
      <c r="E201" s="42"/>
      <c r="F201" s="42"/>
      <c r="G201" s="42"/>
      <c r="H201" s="42"/>
      <c r="I201" s="4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20.45" customHeight="1" x14ac:dyDescent="0.15">
      <c r="A202" s="86" t="s">
        <v>9</v>
      </c>
      <c r="B202" s="87"/>
      <c r="C202" s="87"/>
      <c r="D202" s="87"/>
      <c r="E202" s="87"/>
      <c r="F202" s="87"/>
      <c r="G202" s="87"/>
      <c r="H202" s="87"/>
      <c r="I202" s="87"/>
      <c r="J202" s="87"/>
      <c r="K202" s="7" t="s">
        <v>1</v>
      </c>
      <c r="L202" s="81" t="s">
        <v>2</v>
      </c>
      <c r="M202" s="87"/>
      <c r="N202" s="82"/>
      <c r="O202" s="81" t="s">
        <v>3</v>
      </c>
      <c r="P202" s="82"/>
      <c r="Q202" s="81" t="s">
        <v>4</v>
      </c>
      <c r="R202" s="87"/>
      <c r="S202" s="82"/>
      <c r="T202" s="81" t="s">
        <v>5</v>
      </c>
      <c r="U202" s="87"/>
      <c r="V202" s="81" t="s">
        <v>6</v>
      </c>
      <c r="W202" s="83"/>
    </row>
    <row r="203" spans="1:23" ht="15.95" customHeight="1" x14ac:dyDescent="0.15">
      <c r="A203" s="50"/>
      <c r="B203" s="51" t="s">
        <v>133</v>
      </c>
      <c r="C203" s="51"/>
      <c r="D203" s="52"/>
      <c r="E203" s="52"/>
      <c r="F203" s="52"/>
      <c r="G203" s="52"/>
      <c r="H203" s="52"/>
      <c r="I203" s="52"/>
      <c r="J203" s="52"/>
      <c r="K203" s="77" t="s">
        <v>135</v>
      </c>
      <c r="L203" s="110"/>
      <c r="M203" s="111"/>
      <c r="N203" s="34"/>
      <c r="O203" s="13"/>
      <c r="P203" s="38"/>
      <c r="Q203" s="90"/>
      <c r="R203" s="91"/>
      <c r="S203" s="92"/>
      <c r="T203" s="66"/>
      <c r="U203" s="9"/>
      <c r="V203" s="93"/>
      <c r="W203" s="94"/>
    </row>
    <row r="204" spans="1:23" ht="15.95" customHeight="1" x14ac:dyDescent="0.15">
      <c r="A204" s="53"/>
      <c r="B204" s="54" t="s">
        <v>134</v>
      </c>
      <c r="C204" s="54"/>
      <c r="D204" s="54"/>
      <c r="E204" s="54"/>
      <c r="F204" s="54"/>
      <c r="G204" s="54"/>
      <c r="H204" s="54"/>
      <c r="I204" s="54"/>
      <c r="J204" s="54"/>
      <c r="K204" s="80"/>
      <c r="L204" s="95">
        <v>2</v>
      </c>
      <c r="M204" s="96"/>
      <c r="N204" s="35"/>
      <c r="O204" s="71"/>
      <c r="P204" s="39"/>
      <c r="Q204" s="95"/>
      <c r="R204" s="97"/>
      <c r="S204" s="98"/>
      <c r="T204" s="67" t="s">
        <v>136</v>
      </c>
      <c r="U204" s="10"/>
      <c r="V204" s="99"/>
      <c r="W204" s="100"/>
    </row>
    <row r="205" spans="1:23" ht="15.95" customHeight="1" x14ac:dyDescent="0.15">
      <c r="A205" s="50"/>
      <c r="B205" s="51"/>
      <c r="C205" s="51"/>
      <c r="D205" s="52"/>
      <c r="E205" s="52"/>
      <c r="F205" s="52"/>
      <c r="G205" s="52"/>
      <c r="H205" s="52"/>
      <c r="I205" s="52"/>
      <c r="J205" s="52"/>
      <c r="K205" s="77"/>
      <c r="L205" s="110"/>
      <c r="M205" s="111"/>
      <c r="N205" s="36"/>
      <c r="O205" s="13"/>
      <c r="P205" s="40"/>
      <c r="Q205" s="90"/>
      <c r="R205" s="91"/>
      <c r="S205" s="92"/>
      <c r="T205" s="66"/>
      <c r="U205" s="9"/>
      <c r="V205" s="93"/>
      <c r="W205" s="94"/>
    </row>
    <row r="206" spans="1:23" ht="15.95" customHeight="1" x14ac:dyDescent="0.15">
      <c r="A206" s="53"/>
      <c r="B206" s="54"/>
      <c r="C206" s="54"/>
      <c r="D206" s="54"/>
      <c r="E206" s="54"/>
      <c r="F206" s="54"/>
      <c r="G206" s="54"/>
      <c r="H206" s="54"/>
      <c r="I206" s="54"/>
      <c r="J206" s="54"/>
      <c r="K206" s="80"/>
      <c r="L206" s="95"/>
      <c r="M206" s="96"/>
      <c r="N206" s="35"/>
      <c r="O206" s="71"/>
      <c r="P206" s="39"/>
      <c r="Q206" s="95"/>
      <c r="R206" s="97"/>
      <c r="S206" s="98"/>
      <c r="T206" s="67"/>
      <c r="U206" s="10"/>
      <c r="V206" s="99"/>
      <c r="W206" s="100"/>
    </row>
    <row r="207" spans="1:23" ht="15.95" customHeight="1" x14ac:dyDescent="0.15">
      <c r="A207" s="50"/>
      <c r="B207" s="51"/>
      <c r="C207" s="51"/>
      <c r="D207" s="52"/>
      <c r="E207" s="52"/>
      <c r="F207" s="52"/>
      <c r="G207" s="52"/>
      <c r="H207" s="52"/>
      <c r="I207" s="52"/>
      <c r="J207" s="52"/>
      <c r="K207" s="77"/>
      <c r="L207" s="110"/>
      <c r="M207" s="111"/>
      <c r="N207" s="36"/>
      <c r="O207" s="13"/>
      <c r="P207" s="40"/>
      <c r="Q207" s="90"/>
      <c r="R207" s="91"/>
      <c r="S207" s="92"/>
      <c r="T207" s="66"/>
      <c r="U207" s="9"/>
      <c r="V207" s="93"/>
      <c r="W207" s="94"/>
    </row>
    <row r="208" spans="1:23" ht="15.95" customHeight="1" x14ac:dyDescent="0.15">
      <c r="A208" s="53"/>
      <c r="B208" s="54"/>
      <c r="C208" s="54"/>
      <c r="D208" s="54"/>
      <c r="E208" s="54"/>
      <c r="F208" s="54"/>
      <c r="G208" s="54"/>
      <c r="H208" s="54"/>
      <c r="I208" s="54"/>
      <c r="J208" s="54"/>
      <c r="K208" s="80"/>
      <c r="L208" s="95"/>
      <c r="M208" s="96"/>
      <c r="N208" s="35"/>
      <c r="O208" s="71"/>
      <c r="P208" s="39"/>
      <c r="Q208" s="95"/>
      <c r="R208" s="97"/>
      <c r="S208" s="98"/>
      <c r="T208" s="67"/>
      <c r="U208" s="10"/>
      <c r="V208" s="99"/>
      <c r="W208" s="100"/>
    </row>
    <row r="209" spans="1:23" ht="15.95" customHeight="1" x14ac:dyDescent="0.15">
      <c r="A209" s="50"/>
      <c r="B209" s="51"/>
      <c r="C209" s="51"/>
      <c r="D209" s="52"/>
      <c r="E209" s="52"/>
      <c r="F209" s="52"/>
      <c r="G209" s="52"/>
      <c r="H209" s="52"/>
      <c r="I209" s="52"/>
      <c r="J209" s="52"/>
      <c r="K209" s="77"/>
      <c r="L209" s="110"/>
      <c r="M209" s="111"/>
      <c r="N209" s="36"/>
      <c r="O209" s="13"/>
      <c r="P209" s="40"/>
      <c r="Q209" s="90"/>
      <c r="R209" s="91"/>
      <c r="S209" s="92"/>
      <c r="T209" s="66"/>
      <c r="U209" s="9"/>
      <c r="V209" s="93"/>
      <c r="W209" s="94"/>
    </row>
    <row r="210" spans="1:23" ht="15.95" customHeight="1" x14ac:dyDescent="0.15">
      <c r="A210" s="53"/>
      <c r="B210" s="54"/>
      <c r="C210" s="54"/>
      <c r="D210" s="54"/>
      <c r="E210" s="54"/>
      <c r="F210" s="54"/>
      <c r="G210" s="54"/>
      <c r="H210" s="54"/>
      <c r="I210" s="54"/>
      <c r="J210" s="54"/>
      <c r="K210" s="80"/>
      <c r="L210" s="95"/>
      <c r="M210" s="96"/>
      <c r="N210" s="35"/>
      <c r="O210" s="71"/>
      <c r="P210" s="39"/>
      <c r="Q210" s="95"/>
      <c r="R210" s="97"/>
      <c r="S210" s="98"/>
      <c r="T210" s="67"/>
      <c r="U210" s="10"/>
      <c r="V210" s="99"/>
      <c r="W210" s="100"/>
    </row>
    <row r="211" spans="1:23" ht="15.95" customHeight="1" x14ac:dyDescent="0.15">
      <c r="A211" s="50"/>
      <c r="B211" s="51"/>
      <c r="C211" s="51"/>
      <c r="D211" s="52"/>
      <c r="E211" s="52"/>
      <c r="F211" s="52"/>
      <c r="G211" s="52"/>
      <c r="H211" s="52"/>
      <c r="I211" s="52"/>
      <c r="J211" s="52"/>
      <c r="K211" s="77"/>
      <c r="L211" s="110"/>
      <c r="M211" s="111"/>
      <c r="N211" s="36"/>
      <c r="O211" s="13"/>
      <c r="P211" s="40"/>
      <c r="Q211" s="90"/>
      <c r="R211" s="91"/>
      <c r="S211" s="92"/>
      <c r="T211" s="66"/>
      <c r="U211" s="9"/>
      <c r="V211" s="93"/>
      <c r="W211" s="94"/>
    </row>
    <row r="212" spans="1:23" ht="15.95" customHeight="1" x14ac:dyDescent="0.15">
      <c r="A212" s="53"/>
      <c r="B212" s="54"/>
      <c r="C212" s="54"/>
      <c r="D212" s="54"/>
      <c r="E212" s="54"/>
      <c r="F212" s="54"/>
      <c r="G212" s="54"/>
      <c r="H212" s="54"/>
      <c r="I212" s="54"/>
      <c r="J212" s="54"/>
      <c r="K212" s="80"/>
      <c r="L212" s="95"/>
      <c r="M212" s="96"/>
      <c r="N212" s="35"/>
      <c r="O212" s="71"/>
      <c r="P212" s="39"/>
      <c r="Q212" s="95"/>
      <c r="R212" s="97"/>
      <c r="S212" s="98"/>
      <c r="T212" s="67"/>
      <c r="U212" s="10"/>
      <c r="V212" s="99"/>
      <c r="W212" s="100"/>
    </row>
    <row r="213" spans="1:23" ht="15.95" customHeight="1" x14ac:dyDescent="0.15">
      <c r="A213" s="50"/>
      <c r="B213" s="51"/>
      <c r="C213" s="51"/>
      <c r="D213" s="52"/>
      <c r="E213" s="52"/>
      <c r="F213" s="52"/>
      <c r="G213" s="52"/>
      <c r="H213" s="52"/>
      <c r="I213" s="52"/>
      <c r="J213" s="52"/>
      <c r="K213" s="77"/>
      <c r="L213" s="110"/>
      <c r="M213" s="111"/>
      <c r="N213" s="36"/>
      <c r="O213" s="13"/>
      <c r="P213" s="40"/>
      <c r="Q213" s="90"/>
      <c r="R213" s="91"/>
      <c r="S213" s="92"/>
      <c r="T213" s="66"/>
      <c r="U213" s="9"/>
      <c r="V213" s="93"/>
      <c r="W213" s="94"/>
    </row>
    <row r="214" spans="1:23" ht="15.95" customHeight="1" x14ac:dyDescent="0.15">
      <c r="A214" s="53"/>
      <c r="B214" s="54"/>
      <c r="C214" s="54"/>
      <c r="D214" s="54"/>
      <c r="E214" s="54"/>
      <c r="F214" s="54"/>
      <c r="G214" s="54"/>
      <c r="H214" s="54"/>
      <c r="I214" s="54"/>
      <c r="J214" s="54"/>
      <c r="K214" s="80"/>
      <c r="L214" s="95"/>
      <c r="M214" s="96"/>
      <c r="N214" s="35"/>
      <c r="O214" s="71"/>
      <c r="P214" s="39"/>
      <c r="Q214" s="95"/>
      <c r="R214" s="97"/>
      <c r="S214" s="98"/>
      <c r="T214" s="67"/>
      <c r="U214" s="10"/>
      <c r="V214" s="99"/>
      <c r="W214" s="100"/>
    </row>
    <row r="215" spans="1:23" ht="15.95" customHeight="1" x14ac:dyDescent="0.15">
      <c r="A215" s="50"/>
      <c r="B215" s="51"/>
      <c r="C215" s="51"/>
      <c r="D215" s="52"/>
      <c r="E215" s="52"/>
      <c r="F215" s="52"/>
      <c r="G215" s="52"/>
      <c r="H215" s="52"/>
      <c r="I215" s="52"/>
      <c r="J215" s="52"/>
      <c r="K215" s="77"/>
      <c r="L215" s="110"/>
      <c r="M215" s="111"/>
      <c r="N215" s="36"/>
      <c r="O215" s="13"/>
      <c r="P215" s="40"/>
      <c r="Q215" s="90"/>
      <c r="R215" s="91"/>
      <c r="S215" s="92"/>
      <c r="T215" s="66"/>
      <c r="U215" s="9"/>
      <c r="V215" s="93"/>
      <c r="W215" s="94"/>
    </row>
    <row r="216" spans="1:23" ht="15.95" customHeight="1" x14ac:dyDescent="0.15">
      <c r="A216" s="53"/>
      <c r="B216" s="54"/>
      <c r="C216" s="54"/>
      <c r="D216" s="54"/>
      <c r="E216" s="54"/>
      <c r="F216" s="54"/>
      <c r="G216" s="54"/>
      <c r="H216" s="54"/>
      <c r="I216" s="54"/>
      <c r="J216" s="54"/>
      <c r="K216" s="80"/>
      <c r="L216" s="95"/>
      <c r="M216" s="96"/>
      <c r="N216" s="35"/>
      <c r="O216" s="71"/>
      <c r="P216" s="39"/>
      <c r="Q216" s="95"/>
      <c r="R216" s="97"/>
      <c r="S216" s="98"/>
      <c r="T216" s="67"/>
      <c r="U216" s="10"/>
      <c r="V216" s="99"/>
      <c r="W216" s="100"/>
    </row>
    <row r="217" spans="1:23" ht="15.95" customHeight="1" x14ac:dyDescent="0.15">
      <c r="A217" s="50"/>
      <c r="B217" s="51"/>
      <c r="C217" s="51"/>
      <c r="D217" s="52"/>
      <c r="E217" s="52"/>
      <c r="F217" s="52"/>
      <c r="G217" s="52"/>
      <c r="H217" s="52"/>
      <c r="I217" s="52"/>
      <c r="J217" s="52"/>
      <c r="K217" s="77"/>
      <c r="L217" s="110"/>
      <c r="M217" s="111"/>
      <c r="N217" s="36"/>
      <c r="O217" s="13"/>
      <c r="P217" s="40"/>
      <c r="Q217" s="90"/>
      <c r="R217" s="91"/>
      <c r="S217" s="92"/>
      <c r="T217" s="66"/>
      <c r="U217" s="9"/>
      <c r="V217" s="93"/>
      <c r="W217" s="94"/>
    </row>
    <row r="218" spans="1:23" ht="15.95" customHeight="1" x14ac:dyDescent="0.15">
      <c r="A218" s="53"/>
      <c r="B218" s="54"/>
      <c r="C218" s="54"/>
      <c r="D218" s="54"/>
      <c r="E218" s="54"/>
      <c r="F218" s="54"/>
      <c r="G218" s="54"/>
      <c r="H218" s="54"/>
      <c r="I218" s="54"/>
      <c r="J218" s="54"/>
      <c r="K218" s="80"/>
      <c r="L218" s="95"/>
      <c r="M218" s="96"/>
      <c r="N218" s="35"/>
      <c r="O218" s="71"/>
      <c r="P218" s="39"/>
      <c r="Q218" s="95"/>
      <c r="R218" s="97"/>
      <c r="S218" s="98"/>
      <c r="T218" s="67"/>
      <c r="U218" s="10"/>
      <c r="V218" s="99"/>
      <c r="W218" s="100"/>
    </row>
    <row r="219" spans="1:23" ht="15.95" customHeight="1" x14ac:dyDescent="0.15">
      <c r="A219" s="50"/>
      <c r="B219" s="51"/>
      <c r="C219" s="51"/>
      <c r="D219" s="52"/>
      <c r="E219" s="52"/>
      <c r="F219" s="52"/>
      <c r="G219" s="52"/>
      <c r="H219" s="52"/>
      <c r="I219" s="52"/>
      <c r="J219" s="52"/>
      <c r="K219" s="77"/>
      <c r="L219" s="110"/>
      <c r="M219" s="111"/>
      <c r="N219" s="36"/>
      <c r="O219" s="13"/>
      <c r="P219" s="40"/>
      <c r="Q219" s="90"/>
      <c r="R219" s="91"/>
      <c r="S219" s="92"/>
      <c r="T219" s="66"/>
      <c r="U219" s="9"/>
      <c r="V219" s="93"/>
      <c r="W219" s="94"/>
    </row>
    <row r="220" spans="1:23" ht="15.95" customHeight="1" x14ac:dyDescent="0.15">
      <c r="A220" s="53"/>
      <c r="B220" s="54"/>
      <c r="C220" s="54"/>
      <c r="D220" s="54"/>
      <c r="E220" s="54"/>
      <c r="F220" s="54"/>
      <c r="G220" s="54"/>
      <c r="H220" s="54"/>
      <c r="I220" s="54"/>
      <c r="J220" s="54"/>
      <c r="K220" s="80"/>
      <c r="L220" s="95"/>
      <c r="M220" s="96"/>
      <c r="N220" s="35"/>
      <c r="O220" s="71"/>
      <c r="P220" s="39"/>
      <c r="Q220" s="95"/>
      <c r="R220" s="97"/>
      <c r="S220" s="98"/>
      <c r="T220" s="67"/>
      <c r="U220" s="10"/>
      <c r="V220" s="99"/>
      <c r="W220" s="100"/>
    </row>
    <row r="221" spans="1:23" ht="15.95" customHeight="1" x14ac:dyDescent="0.15">
      <c r="A221" s="50"/>
      <c r="B221" s="51"/>
      <c r="C221" s="51"/>
      <c r="D221" s="52"/>
      <c r="E221" s="52"/>
      <c r="F221" s="52"/>
      <c r="G221" s="52"/>
      <c r="H221" s="52"/>
      <c r="I221" s="52"/>
      <c r="J221" s="52"/>
      <c r="K221" s="77"/>
      <c r="L221" s="110"/>
      <c r="M221" s="111"/>
      <c r="N221" s="36"/>
      <c r="O221" s="13"/>
      <c r="P221" s="40"/>
      <c r="Q221" s="90"/>
      <c r="R221" s="91"/>
      <c r="S221" s="92"/>
      <c r="T221" s="66"/>
      <c r="U221" s="9"/>
      <c r="V221" s="93"/>
      <c r="W221" s="94"/>
    </row>
    <row r="222" spans="1:23" ht="15.95" customHeight="1" x14ac:dyDescent="0.15">
      <c r="A222" s="53"/>
      <c r="B222" s="54"/>
      <c r="C222" s="54"/>
      <c r="D222" s="54"/>
      <c r="E222" s="54"/>
      <c r="F222" s="54"/>
      <c r="G222" s="54"/>
      <c r="H222" s="54"/>
      <c r="I222" s="54"/>
      <c r="J222" s="54"/>
      <c r="K222" s="80"/>
      <c r="L222" s="95"/>
      <c r="M222" s="96"/>
      <c r="N222" s="35"/>
      <c r="O222" s="71"/>
      <c r="P222" s="39"/>
      <c r="Q222" s="95"/>
      <c r="R222" s="97"/>
      <c r="S222" s="98"/>
      <c r="T222" s="67"/>
      <c r="U222" s="10"/>
      <c r="V222" s="99"/>
      <c r="W222" s="100"/>
    </row>
    <row r="223" spans="1:23" ht="15.95" customHeight="1" x14ac:dyDescent="0.15">
      <c r="A223" s="50"/>
      <c r="B223" s="51"/>
      <c r="C223" s="51"/>
      <c r="D223" s="52"/>
      <c r="E223" s="52"/>
      <c r="F223" s="52"/>
      <c r="G223" s="52"/>
      <c r="H223" s="52"/>
      <c r="I223" s="52"/>
      <c r="J223" s="52"/>
      <c r="K223" s="77"/>
      <c r="L223" s="110"/>
      <c r="M223" s="111"/>
      <c r="N223" s="36"/>
      <c r="O223" s="13"/>
      <c r="P223" s="40"/>
      <c r="Q223" s="90"/>
      <c r="R223" s="91"/>
      <c r="S223" s="92"/>
      <c r="T223" s="66"/>
      <c r="U223" s="9"/>
      <c r="V223" s="93"/>
      <c r="W223" s="94"/>
    </row>
    <row r="224" spans="1:23" ht="15.95" customHeight="1" x14ac:dyDescent="0.15">
      <c r="A224" s="53"/>
      <c r="B224" s="54"/>
      <c r="C224" s="54"/>
      <c r="D224" s="54"/>
      <c r="E224" s="54"/>
      <c r="F224" s="54"/>
      <c r="G224" s="54"/>
      <c r="H224" s="54"/>
      <c r="I224" s="54"/>
      <c r="J224" s="54"/>
      <c r="K224" s="80"/>
      <c r="L224" s="95"/>
      <c r="M224" s="96"/>
      <c r="N224" s="35"/>
      <c r="O224" s="71"/>
      <c r="P224" s="39"/>
      <c r="Q224" s="95"/>
      <c r="R224" s="97"/>
      <c r="S224" s="98"/>
      <c r="T224" s="67"/>
      <c r="U224" s="10"/>
      <c r="V224" s="99"/>
      <c r="W224" s="100"/>
    </row>
    <row r="225" spans="1:23" ht="15.95" customHeight="1" x14ac:dyDescent="0.15">
      <c r="A225" s="50"/>
      <c r="B225" s="51"/>
      <c r="C225" s="51"/>
      <c r="D225" s="52"/>
      <c r="E225" s="52"/>
      <c r="F225" s="52"/>
      <c r="G225" s="52"/>
      <c r="H225" s="52"/>
      <c r="I225" s="52"/>
      <c r="J225" s="52"/>
      <c r="K225" s="77"/>
      <c r="L225" s="110"/>
      <c r="M225" s="111"/>
      <c r="N225" s="36"/>
      <c r="O225" s="13"/>
      <c r="P225" s="40"/>
      <c r="Q225" s="90"/>
      <c r="R225" s="91"/>
      <c r="S225" s="92"/>
      <c r="T225" s="66"/>
      <c r="U225" s="9"/>
      <c r="V225" s="93"/>
      <c r="W225" s="94"/>
    </row>
    <row r="226" spans="1:23" ht="15.95" customHeight="1" x14ac:dyDescent="0.15">
      <c r="A226" s="53"/>
      <c r="B226" s="54"/>
      <c r="C226" s="54"/>
      <c r="D226" s="54"/>
      <c r="E226" s="54"/>
      <c r="F226" s="54"/>
      <c r="G226" s="54"/>
      <c r="H226" s="54"/>
      <c r="I226" s="54"/>
      <c r="J226" s="54"/>
      <c r="K226" s="80"/>
      <c r="L226" s="95"/>
      <c r="M226" s="96"/>
      <c r="N226" s="35"/>
      <c r="O226" s="71"/>
      <c r="P226" s="39"/>
      <c r="Q226" s="95"/>
      <c r="R226" s="97"/>
      <c r="S226" s="98"/>
      <c r="T226" s="67"/>
      <c r="U226" s="10"/>
      <c r="V226" s="99"/>
      <c r="W226" s="100"/>
    </row>
    <row r="227" spans="1:23" ht="15.95" customHeight="1" x14ac:dyDescent="0.15">
      <c r="A227" s="50"/>
      <c r="B227" s="51"/>
      <c r="C227" s="51"/>
      <c r="D227" s="52"/>
      <c r="E227" s="52"/>
      <c r="F227" s="52"/>
      <c r="G227" s="52"/>
      <c r="H227" s="52"/>
      <c r="I227" s="52"/>
      <c r="J227" s="52"/>
      <c r="K227" s="77"/>
      <c r="L227" s="110"/>
      <c r="M227" s="111"/>
      <c r="N227" s="36"/>
      <c r="O227" s="13"/>
      <c r="P227" s="40"/>
      <c r="Q227" s="90"/>
      <c r="R227" s="91"/>
      <c r="S227" s="92"/>
      <c r="T227" s="66"/>
      <c r="U227" s="9"/>
      <c r="V227" s="93"/>
      <c r="W227" s="94"/>
    </row>
    <row r="228" spans="1:23" ht="15.95" customHeight="1" x14ac:dyDescent="0.15">
      <c r="A228" s="53"/>
      <c r="B228" s="54"/>
      <c r="C228" s="54"/>
      <c r="D228" s="54"/>
      <c r="E228" s="54"/>
      <c r="F228" s="54"/>
      <c r="G228" s="54"/>
      <c r="H228" s="54"/>
      <c r="I228" s="54"/>
      <c r="J228" s="54"/>
      <c r="K228" s="80"/>
      <c r="L228" s="95"/>
      <c r="M228" s="96"/>
      <c r="N228" s="35"/>
      <c r="O228" s="71"/>
      <c r="P228" s="39"/>
      <c r="Q228" s="95"/>
      <c r="R228" s="97"/>
      <c r="S228" s="98"/>
      <c r="T228" s="67"/>
      <c r="U228" s="10"/>
      <c r="V228" s="99"/>
      <c r="W228" s="100"/>
    </row>
    <row r="229" spans="1:23" ht="15.95" customHeight="1" x14ac:dyDescent="0.15">
      <c r="A229" s="50"/>
      <c r="B229" s="51"/>
      <c r="C229" s="51"/>
      <c r="D229" s="52"/>
      <c r="E229" s="52"/>
      <c r="F229" s="52"/>
      <c r="G229" s="52"/>
      <c r="H229" s="52"/>
      <c r="I229" s="52"/>
      <c r="J229" s="52"/>
      <c r="K229" s="77"/>
      <c r="L229" s="110"/>
      <c r="M229" s="111"/>
      <c r="N229" s="36"/>
      <c r="O229" s="13"/>
      <c r="P229" s="40"/>
      <c r="Q229" s="90"/>
      <c r="R229" s="91"/>
      <c r="S229" s="92"/>
      <c r="T229" s="66"/>
      <c r="U229" s="9"/>
      <c r="V229" s="93"/>
      <c r="W229" s="94"/>
    </row>
    <row r="230" spans="1:23" ht="15.95" customHeight="1" x14ac:dyDescent="0.15">
      <c r="A230" s="55"/>
      <c r="B230" s="56"/>
      <c r="C230" s="56"/>
      <c r="D230" s="56"/>
      <c r="E230" s="56"/>
      <c r="F230" s="56"/>
      <c r="G230" s="56"/>
      <c r="H230" s="56"/>
      <c r="I230" s="56"/>
      <c r="J230" s="56"/>
      <c r="K230" s="78"/>
      <c r="L230" s="101"/>
      <c r="M230" s="102"/>
      <c r="N230" s="37"/>
      <c r="O230" s="72"/>
      <c r="P230" s="41"/>
      <c r="Q230" s="101"/>
      <c r="R230" s="103"/>
      <c r="S230" s="104"/>
      <c r="T230" s="68"/>
      <c r="U230" s="11"/>
      <c r="V230" s="105"/>
      <c r="W230" s="106"/>
    </row>
    <row r="231" spans="1:23" ht="14.1" customHeight="1" x14ac:dyDescent="0.15">
      <c r="A231" s="79" t="s">
        <v>132</v>
      </c>
      <c r="B231" s="79"/>
      <c r="C231" s="79"/>
      <c r="D231" s="79"/>
      <c r="E231" s="79"/>
      <c r="F231" s="79"/>
      <c r="G231" s="79"/>
      <c r="H231" s="79"/>
    </row>
    <row r="232" spans="1:23" ht="29.25" customHeight="1" x14ac:dyDescent="0.2">
      <c r="A232" s="107" t="s">
        <v>69</v>
      </c>
      <c r="B232" s="108"/>
      <c r="C232" s="108"/>
      <c r="D232" s="108"/>
      <c r="E232" s="108"/>
      <c r="F232" s="108"/>
      <c r="G232" s="108"/>
      <c r="H232" s="108"/>
      <c r="I232" s="108"/>
      <c r="J232" s="108"/>
      <c r="K232" s="108"/>
      <c r="L232" s="8"/>
      <c r="M232" s="46"/>
      <c r="N232" s="85" t="s">
        <v>78</v>
      </c>
      <c r="O232" s="85"/>
      <c r="P232" s="85"/>
      <c r="Q232" s="2"/>
    </row>
    <row r="233" spans="1:23" ht="17.25" customHeight="1" x14ac:dyDescent="0.15">
      <c r="A233" s="84"/>
      <c r="B233" s="109"/>
      <c r="C233" s="109"/>
      <c r="D233" s="109"/>
      <c r="E233" s="109"/>
      <c r="F233" s="109"/>
      <c r="G233" s="109"/>
      <c r="H233" s="109"/>
      <c r="I233" s="109"/>
      <c r="J233" s="109"/>
      <c r="K233" s="109"/>
      <c r="L233" s="12" t="s">
        <v>17</v>
      </c>
      <c r="M233" s="12"/>
      <c r="N233" s="29" t="s">
        <v>77</v>
      </c>
      <c r="O233" s="30">
        <v>-8</v>
      </c>
      <c r="P233" s="60"/>
      <c r="Q233" s="43" t="s">
        <v>18</v>
      </c>
      <c r="R233" s="12"/>
      <c r="V233" s="69">
        <v>1</v>
      </c>
      <c r="W233" s="18" t="s">
        <v>23</v>
      </c>
    </row>
    <row r="234" spans="1:23" ht="5.25" customHeight="1" x14ac:dyDescent="0.15">
      <c r="A234" s="42"/>
      <c r="B234" s="42"/>
      <c r="C234" s="42"/>
      <c r="D234" s="42"/>
      <c r="E234" s="42"/>
      <c r="F234" s="42"/>
      <c r="G234" s="42"/>
      <c r="H234" s="42"/>
      <c r="I234" s="4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20.45" customHeight="1" x14ac:dyDescent="0.15">
      <c r="A235" s="86" t="s">
        <v>9</v>
      </c>
      <c r="B235" s="87"/>
      <c r="C235" s="87"/>
      <c r="D235" s="87"/>
      <c r="E235" s="87"/>
      <c r="F235" s="87"/>
      <c r="G235" s="87"/>
      <c r="H235" s="87"/>
      <c r="I235" s="87"/>
      <c r="J235" s="87"/>
      <c r="K235" s="7" t="s">
        <v>1</v>
      </c>
      <c r="L235" s="81" t="s">
        <v>2</v>
      </c>
      <c r="M235" s="87"/>
      <c r="N235" s="82"/>
      <c r="O235" s="81" t="s">
        <v>3</v>
      </c>
      <c r="P235" s="82"/>
      <c r="Q235" s="81" t="s">
        <v>4</v>
      </c>
      <c r="R235" s="87"/>
      <c r="S235" s="82"/>
      <c r="T235" s="81" t="s">
        <v>5</v>
      </c>
      <c r="U235" s="87"/>
      <c r="V235" s="81" t="s">
        <v>6</v>
      </c>
      <c r="W235" s="83"/>
    </row>
    <row r="236" spans="1:23" ht="15.95" customHeight="1" x14ac:dyDescent="0.15">
      <c r="A236" s="50"/>
      <c r="B236" s="51" t="s">
        <v>138</v>
      </c>
      <c r="C236" s="51"/>
      <c r="D236" s="52"/>
      <c r="E236" s="52"/>
      <c r="F236" s="52"/>
      <c r="G236" s="52"/>
      <c r="H236" s="52"/>
      <c r="I236" s="52"/>
      <c r="J236" s="52"/>
      <c r="K236" s="77" t="s">
        <v>140</v>
      </c>
      <c r="L236" s="110"/>
      <c r="M236" s="111"/>
      <c r="N236" s="34"/>
      <c r="O236" s="13"/>
      <c r="P236" s="38"/>
      <c r="Q236" s="90"/>
      <c r="R236" s="91"/>
      <c r="S236" s="92"/>
      <c r="T236" s="66"/>
      <c r="U236" s="9"/>
      <c r="V236" s="93"/>
      <c r="W236" s="94"/>
    </row>
    <row r="237" spans="1:23" ht="15.95" customHeight="1" x14ac:dyDescent="0.15">
      <c r="A237" s="53"/>
      <c r="B237" s="54" t="s">
        <v>139</v>
      </c>
      <c r="C237" s="54"/>
      <c r="D237" s="54"/>
      <c r="E237" s="54"/>
      <c r="F237" s="54"/>
      <c r="G237" s="54"/>
      <c r="H237" s="54"/>
      <c r="I237" s="54"/>
      <c r="J237" s="54"/>
      <c r="K237" s="80"/>
      <c r="L237" s="95">
        <v>1</v>
      </c>
      <c r="M237" s="96"/>
      <c r="N237" s="35"/>
      <c r="O237" s="71"/>
      <c r="P237" s="39"/>
      <c r="Q237" s="95"/>
      <c r="R237" s="97"/>
      <c r="S237" s="98"/>
      <c r="T237" s="67" t="s">
        <v>141</v>
      </c>
      <c r="U237" s="10"/>
      <c r="V237" s="99"/>
      <c r="W237" s="100"/>
    </row>
    <row r="238" spans="1:23" ht="15.95" customHeight="1" x14ac:dyDescent="0.15">
      <c r="A238" s="50"/>
      <c r="B238" s="51" t="s">
        <v>142</v>
      </c>
      <c r="C238" s="51"/>
      <c r="D238" s="52"/>
      <c r="E238" s="52"/>
      <c r="F238" s="52"/>
      <c r="G238" s="52"/>
      <c r="H238" s="52"/>
      <c r="I238" s="52"/>
      <c r="J238" s="52"/>
      <c r="K238" s="77" t="s">
        <v>140</v>
      </c>
      <c r="L238" s="110"/>
      <c r="M238" s="111"/>
      <c r="N238" s="36"/>
      <c r="O238" s="13"/>
      <c r="P238" s="40"/>
      <c r="Q238" s="90"/>
      <c r="R238" s="91"/>
      <c r="S238" s="92"/>
      <c r="T238" s="66"/>
      <c r="U238" s="9"/>
      <c r="V238" s="93"/>
      <c r="W238" s="94"/>
    </row>
    <row r="239" spans="1:23" ht="15.95" customHeight="1" x14ac:dyDescent="0.15">
      <c r="A239" s="53"/>
      <c r="B239" s="54" t="s">
        <v>143</v>
      </c>
      <c r="C239" s="54"/>
      <c r="D239" s="54"/>
      <c r="E239" s="54"/>
      <c r="F239" s="54"/>
      <c r="G239" s="54"/>
      <c r="H239" s="54"/>
      <c r="I239" s="54"/>
      <c r="J239" s="54"/>
      <c r="K239" s="80"/>
      <c r="L239" s="95">
        <v>1</v>
      </c>
      <c r="M239" s="96"/>
      <c r="N239" s="35"/>
      <c r="O239" s="71"/>
      <c r="P239" s="39"/>
      <c r="Q239" s="95"/>
      <c r="R239" s="97"/>
      <c r="S239" s="98"/>
      <c r="T239" s="67" t="s">
        <v>144</v>
      </c>
      <c r="U239" s="10"/>
      <c r="V239" s="99"/>
      <c r="W239" s="100"/>
    </row>
    <row r="240" spans="1:23" ht="15.95" customHeight="1" x14ac:dyDescent="0.15">
      <c r="A240" s="50"/>
      <c r="B240" s="51"/>
      <c r="C240" s="51"/>
      <c r="D240" s="52"/>
      <c r="E240" s="52"/>
      <c r="F240" s="52"/>
      <c r="G240" s="52"/>
      <c r="H240" s="52"/>
      <c r="I240" s="52"/>
      <c r="J240" s="52"/>
      <c r="K240" s="77"/>
      <c r="L240" s="110"/>
      <c r="M240" s="111"/>
      <c r="N240" s="36"/>
      <c r="O240" s="13"/>
      <c r="P240" s="40"/>
      <c r="Q240" s="90"/>
      <c r="R240" s="91"/>
      <c r="S240" s="92"/>
      <c r="T240" s="66"/>
      <c r="U240" s="9"/>
      <c r="V240" s="93"/>
      <c r="W240" s="94"/>
    </row>
    <row r="241" spans="1:23" ht="15.95" customHeight="1" x14ac:dyDescent="0.15">
      <c r="A241" s="53"/>
      <c r="B241" s="54"/>
      <c r="C241" s="54"/>
      <c r="D241" s="54"/>
      <c r="E241" s="54"/>
      <c r="F241" s="54"/>
      <c r="G241" s="54"/>
      <c r="H241" s="54"/>
      <c r="I241" s="54"/>
      <c r="J241" s="54"/>
      <c r="K241" s="80"/>
      <c r="L241" s="95"/>
      <c r="M241" s="96"/>
      <c r="N241" s="35"/>
      <c r="O241" s="71"/>
      <c r="P241" s="39"/>
      <c r="Q241" s="95"/>
      <c r="R241" s="97"/>
      <c r="S241" s="98"/>
      <c r="T241" s="67"/>
      <c r="U241" s="10"/>
      <c r="V241" s="99"/>
      <c r="W241" s="100"/>
    </row>
    <row r="242" spans="1:23" ht="15.95" customHeight="1" x14ac:dyDescent="0.15">
      <c r="A242" s="50"/>
      <c r="B242" s="51"/>
      <c r="C242" s="51"/>
      <c r="D242" s="52"/>
      <c r="E242" s="52"/>
      <c r="F242" s="52"/>
      <c r="G242" s="52"/>
      <c r="H242" s="52"/>
      <c r="I242" s="52"/>
      <c r="J242" s="52"/>
      <c r="K242" s="77"/>
      <c r="L242" s="110"/>
      <c r="M242" s="111"/>
      <c r="N242" s="36"/>
      <c r="O242" s="13"/>
      <c r="P242" s="40"/>
      <c r="Q242" s="90"/>
      <c r="R242" s="91"/>
      <c r="S242" s="92"/>
      <c r="T242" s="66"/>
      <c r="U242" s="9"/>
      <c r="V242" s="93"/>
      <c r="W242" s="94"/>
    </row>
    <row r="243" spans="1:23" ht="15.95" customHeight="1" x14ac:dyDescent="0.15">
      <c r="A243" s="53"/>
      <c r="B243" s="54"/>
      <c r="C243" s="54"/>
      <c r="D243" s="54"/>
      <c r="E243" s="54"/>
      <c r="F243" s="54"/>
      <c r="G243" s="54"/>
      <c r="H243" s="54"/>
      <c r="I243" s="54"/>
      <c r="J243" s="54"/>
      <c r="K243" s="80"/>
      <c r="L243" s="95"/>
      <c r="M243" s="96"/>
      <c r="N243" s="35"/>
      <c r="O243" s="71"/>
      <c r="P243" s="39"/>
      <c r="Q243" s="95"/>
      <c r="R243" s="97"/>
      <c r="S243" s="98"/>
      <c r="T243" s="67"/>
      <c r="U243" s="10"/>
      <c r="V243" s="99"/>
      <c r="W243" s="100"/>
    </row>
    <row r="244" spans="1:23" ht="15.95" customHeight="1" x14ac:dyDescent="0.15">
      <c r="A244" s="50"/>
      <c r="B244" s="51"/>
      <c r="C244" s="51"/>
      <c r="D244" s="52"/>
      <c r="E244" s="52"/>
      <c r="F244" s="52"/>
      <c r="G244" s="52"/>
      <c r="H244" s="52"/>
      <c r="I244" s="52"/>
      <c r="J244" s="52"/>
      <c r="K244" s="77"/>
      <c r="L244" s="110"/>
      <c r="M244" s="111"/>
      <c r="N244" s="36"/>
      <c r="O244" s="13"/>
      <c r="P244" s="40"/>
      <c r="Q244" s="90"/>
      <c r="R244" s="91"/>
      <c r="S244" s="92"/>
      <c r="T244" s="66"/>
      <c r="U244" s="9"/>
      <c r="V244" s="93"/>
      <c r="W244" s="94"/>
    </row>
    <row r="245" spans="1:23" ht="15.95" customHeight="1" x14ac:dyDescent="0.15">
      <c r="A245" s="53"/>
      <c r="B245" s="54"/>
      <c r="C245" s="54"/>
      <c r="D245" s="54"/>
      <c r="E245" s="54"/>
      <c r="F245" s="54"/>
      <c r="G245" s="54"/>
      <c r="H245" s="54"/>
      <c r="I245" s="54"/>
      <c r="J245" s="54"/>
      <c r="K245" s="80"/>
      <c r="L245" s="95"/>
      <c r="M245" s="96"/>
      <c r="N245" s="35"/>
      <c r="O245" s="71"/>
      <c r="P245" s="39"/>
      <c r="Q245" s="95"/>
      <c r="R245" s="97"/>
      <c r="S245" s="98"/>
      <c r="T245" s="67"/>
      <c r="U245" s="10"/>
      <c r="V245" s="99"/>
      <c r="W245" s="100"/>
    </row>
    <row r="246" spans="1:23" ht="15.95" customHeight="1" x14ac:dyDescent="0.15">
      <c r="A246" s="50"/>
      <c r="B246" s="51"/>
      <c r="C246" s="51"/>
      <c r="D246" s="52"/>
      <c r="E246" s="52"/>
      <c r="F246" s="52"/>
      <c r="G246" s="52"/>
      <c r="H246" s="52"/>
      <c r="I246" s="52"/>
      <c r="J246" s="52"/>
      <c r="K246" s="77"/>
      <c r="L246" s="110"/>
      <c r="M246" s="111"/>
      <c r="N246" s="36"/>
      <c r="O246" s="13"/>
      <c r="P246" s="40"/>
      <c r="Q246" s="90"/>
      <c r="R246" s="91"/>
      <c r="S246" s="92"/>
      <c r="T246" s="66"/>
      <c r="U246" s="9"/>
      <c r="V246" s="93"/>
      <c r="W246" s="94"/>
    </row>
    <row r="247" spans="1:23" ht="15.95" customHeight="1" x14ac:dyDescent="0.15">
      <c r="A247" s="53"/>
      <c r="B247" s="54"/>
      <c r="C247" s="54"/>
      <c r="D247" s="54"/>
      <c r="E247" s="54"/>
      <c r="F247" s="54"/>
      <c r="G247" s="54"/>
      <c r="H247" s="54"/>
      <c r="I247" s="54"/>
      <c r="J247" s="54"/>
      <c r="K247" s="80"/>
      <c r="L247" s="95"/>
      <c r="M247" s="96"/>
      <c r="N247" s="35"/>
      <c r="O247" s="71"/>
      <c r="P247" s="39"/>
      <c r="Q247" s="95"/>
      <c r="R247" s="97"/>
      <c r="S247" s="98"/>
      <c r="T247" s="67"/>
      <c r="U247" s="10"/>
      <c r="V247" s="99"/>
      <c r="W247" s="100"/>
    </row>
    <row r="248" spans="1:23" ht="15.95" customHeight="1" x14ac:dyDescent="0.15">
      <c r="A248" s="50"/>
      <c r="B248" s="51"/>
      <c r="C248" s="51"/>
      <c r="D248" s="52"/>
      <c r="E248" s="52"/>
      <c r="F248" s="52"/>
      <c r="G248" s="52"/>
      <c r="H248" s="52"/>
      <c r="I248" s="52"/>
      <c r="J248" s="52"/>
      <c r="K248" s="77"/>
      <c r="L248" s="110"/>
      <c r="M248" s="111"/>
      <c r="N248" s="36"/>
      <c r="O248" s="13"/>
      <c r="P248" s="40"/>
      <c r="Q248" s="90"/>
      <c r="R248" s="91"/>
      <c r="S248" s="92"/>
      <c r="T248" s="66"/>
      <c r="U248" s="9"/>
      <c r="V248" s="93"/>
      <c r="W248" s="94"/>
    </row>
    <row r="249" spans="1:23" ht="15.95" customHeight="1" x14ac:dyDescent="0.15">
      <c r="A249" s="53"/>
      <c r="B249" s="54"/>
      <c r="C249" s="54"/>
      <c r="D249" s="54"/>
      <c r="E249" s="54"/>
      <c r="F249" s="54"/>
      <c r="G249" s="54"/>
      <c r="H249" s="54"/>
      <c r="I249" s="54"/>
      <c r="J249" s="54"/>
      <c r="K249" s="80"/>
      <c r="L249" s="95"/>
      <c r="M249" s="96"/>
      <c r="N249" s="35"/>
      <c r="O249" s="71"/>
      <c r="P249" s="39"/>
      <c r="Q249" s="95"/>
      <c r="R249" s="97"/>
      <c r="S249" s="98"/>
      <c r="T249" s="67"/>
      <c r="U249" s="10"/>
      <c r="V249" s="99"/>
      <c r="W249" s="100"/>
    </row>
    <row r="250" spans="1:23" ht="15.95" customHeight="1" x14ac:dyDescent="0.15">
      <c r="A250" s="50"/>
      <c r="B250" s="51"/>
      <c r="C250" s="51"/>
      <c r="D250" s="52"/>
      <c r="E250" s="52"/>
      <c r="F250" s="52"/>
      <c r="G250" s="52"/>
      <c r="H250" s="52"/>
      <c r="I250" s="52"/>
      <c r="J250" s="52"/>
      <c r="K250" s="77"/>
      <c r="L250" s="110"/>
      <c r="M250" s="111"/>
      <c r="N250" s="36"/>
      <c r="O250" s="13"/>
      <c r="P250" s="40"/>
      <c r="Q250" s="90"/>
      <c r="R250" s="91"/>
      <c r="S250" s="92"/>
      <c r="T250" s="66"/>
      <c r="U250" s="9"/>
      <c r="V250" s="93"/>
      <c r="W250" s="94"/>
    </row>
    <row r="251" spans="1:23" ht="15.95" customHeight="1" x14ac:dyDescent="0.15">
      <c r="A251" s="53"/>
      <c r="B251" s="54"/>
      <c r="C251" s="54"/>
      <c r="D251" s="54"/>
      <c r="E251" s="54"/>
      <c r="F251" s="54"/>
      <c r="G251" s="54"/>
      <c r="H251" s="54"/>
      <c r="I251" s="54"/>
      <c r="J251" s="54"/>
      <c r="K251" s="80"/>
      <c r="L251" s="95"/>
      <c r="M251" s="96"/>
      <c r="N251" s="35"/>
      <c r="O251" s="71"/>
      <c r="P251" s="39"/>
      <c r="Q251" s="95"/>
      <c r="R251" s="97"/>
      <c r="S251" s="98"/>
      <c r="T251" s="67"/>
      <c r="U251" s="10"/>
      <c r="V251" s="99"/>
      <c r="W251" s="100"/>
    </row>
    <row r="252" spans="1:23" ht="15.95" customHeight="1" x14ac:dyDescent="0.15">
      <c r="A252" s="50"/>
      <c r="B252" s="51"/>
      <c r="C252" s="51"/>
      <c r="D252" s="52"/>
      <c r="E252" s="52"/>
      <c r="F252" s="52"/>
      <c r="G252" s="52"/>
      <c r="H252" s="52"/>
      <c r="I252" s="52"/>
      <c r="J252" s="52"/>
      <c r="K252" s="77"/>
      <c r="L252" s="110"/>
      <c r="M252" s="111"/>
      <c r="N252" s="36"/>
      <c r="O252" s="13"/>
      <c r="P252" s="40"/>
      <c r="Q252" s="90"/>
      <c r="R252" s="91"/>
      <c r="S252" s="92"/>
      <c r="T252" s="66"/>
      <c r="U252" s="9"/>
      <c r="V252" s="93"/>
      <c r="W252" s="94"/>
    </row>
    <row r="253" spans="1:23" ht="15.95" customHeight="1" x14ac:dyDescent="0.15">
      <c r="A253" s="53"/>
      <c r="B253" s="54"/>
      <c r="C253" s="54"/>
      <c r="D253" s="54"/>
      <c r="E253" s="54"/>
      <c r="F253" s="54"/>
      <c r="G253" s="54"/>
      <c r="H253" s="54"/>
      <c r="I253" s="54"/>
      <c r="J253" s="54"/>
      <c r="K253" s="80"/>
      <c r="L253" s="95"/>
      <c r="M253" s="96"/>
      <c r="N253" s="35"/>
      <c r="O253" s="71"/>
      <c r="P253" s="39"/>
      <c r="Q253" s="95"/>
      <c r="R253" s="97"/>
      <c r="S253" s="98"/>
      <c r="T253" s="67"/>
      <c r="U253" s="10"/>
      <c r="V253" s="99"/>
      <c r="W253" s="100"/>
    </row>
    <row r="254" spans="1:23" ht="15.95" customHeight="1" x14ac:dyDescent="0.15">
      <c r="A254" s="50"/>
      <c r="B254" s="51"/>
      <c r="C254" s="51"/>
      <c r="D254" s="52"/>
      <c r="E254" s="52"/>
      <c r="F254" s="52"/>
      <c r="G254" s="52"/>
      <c r="H254" s="52"/>
      <c r="I254" s="52"/>
      <c r="J254" s="52"/>
      <c r="K254" s="77"/>
      <c r="L254" s="110"/>
      <c r="M254" s="111"/>
      <c r="N254" s="36"/>
      <c r="O254" s="13"/>
      <c r="P254" s="40"/>
      <c r="Q254" s="90"/>
      <c r="R254" s="91"/>
      <c r="S254" s="92"/>
      <c r="T254" s="66"/>
      <c r="U254" s="9"/>
      <c r="V254" s="93"/>
      <c r="W254" s="94"/>
    </row>
    <row r="255" spans="1:23" ht="15.95" customHeight="1" x14ac:dyDescent="0.15">
      <c r="A255" s="53"/>
      <c r="B255" s="54"/>
      <c r="C255" s="54"/>
      <c r="D255" s="54"/>
      <c r="E255" s="54"/>
      <c r="F255" s="54"/>
      <c r="G255" s="54"/>
      <c r="H255" s="54"/>
      <c r="I255" s="54"/>
      <c r="J255" s="54"/>
      <c r="K255" s="80"/>
      <c r="L255" s="95"/>
      <c r="M255" s="96"/>
      <c r="N255" s="35"/>
      <c r="O255" s="71"/>
      <c r="P255" s="39"/>
      <c r="Q255" s="95"/>
      <c r="R255" s="97"/>
      <c r="S255" s="98"/>
      <c r="T255" s="67"/>
      <c r="U255" s="10"/>
      <c r="V255" s="99"/>
      <c r="W255" s="100"/>
    </row>
    <row r="256" spans="1:23" ht="15.95" customHeight="1" x14ac:dyDescent="0.15">
      <c r="A256" s="50"/>
      <c r="B256" s="51"/>
      <c r="C256" s="51"/>
      <c r="D256" s="52"/>
      <c r="E256" s="52"/>
      <c r="F256" s="52"/>
      <c r="G256" s="52"/>
      <c r="H256" s="52"/>
      <c r="I256" s="52"/>
      <c r="J256" s="52"/>
      <c r="K256" s="77"/>
      <c r="L256" s="110"/>
      <c r="M256" s="111"/>
      <c r="N256" s="36"/>
      <c r="O256" s="13"/>
      <c r="P256" s="40"/>
      <c r="Q256" s="90"/>
      <c r="R256" s="91"/>
      <c r="S256" s="92"/>
      <c r="T256" s="66"/>
      <c r="U256" s="9"/>
      <c r="V256" s="93"/>
      <c r="W256" s="94"/>
    </row>
    <row r="257" spans="1:23" ht="15.95" customHeight="1" x14ac:dyDescent="0.15">
      <c r="A257" s="53"/>
      <c r="B257" s="54"/>
      <c r="C257" s="54"/>
      <c r="D257" s="54"/>
      <c r="E257" s="54"/>
      <c r="F257" s="54"/>
      <c r="G257" s="54"/>
      <c r="H257" s="54"/>
      <c r="I257" s="54"/>
      <c r="J257" s="54"/>
      <c r="K257" s="80"/>
      <c r="L257" s="95"/>
      <c r="M257" s="96"/>
      <c r="N257" s="35"/>
      <c r="O257" s="71"/>
      <c r="P257" s="39"/>
      <c r="Q257" s="95"/>
      <c r="R257" s="97"/>
      <c r="S257" s="98"/>
      <c r="T257" s="67"/>
      <c r="U257" s="10"/>
      <c r="V257" s="99"/>
      <c r="W257" s="100"/>
    </row>
    <row r="258" spans="1:23" ht="15.95" customHeight="1" x14ac:dyDescent="0.15">
      <c r="A258" s="50"/>
      <c r="B258" s="51"/>
      <c r="C258" s="51"/>
      <c r="D258" s="52"/>
      <c r="E258" s="52"/>
      <c r="F258" s="52"/>
      <c r="G258" s="52"/>
      <c r="H258" s="52"/>
      <c r="I258" s="52"/>
      <c r="J258" s="52"/>
      <c r="K258" s="77"/>
      <c r="L258" s="110"/>
      <c r="M258" s="111"/>
      <c r="N258" s="36"/>
      <c r="O258" s="13"/>
      <c r="P258" s="40"/>
      <c r="Q258" s="90"/>
      <c r="R258" s="91"/>
      <c r="S258" s="92"/>
      <c r="T258" s="66"/>
      <c r="U258" s="9"/>
      <c r="V258" s="93"/>
      <c r="W258" s="94"/>
    </row>
    <row r="259" spans="1:23" ht="15.95" customHeight="1" x14ac:dyDescent="0.15">
      <c r="A259" s="53"/>
      <c r="B259" s="54"/>
      <c r="C259" s="54"/>
      <c r="D259" s="54"/>
      <c r="E259" s="54"/>
      <c r="F259" s="54"/>
      <c r="G259" s="54"/>
      <c r="H259" s="54"/>
      <c r="I259" s="54"/>
      <c r="J259" s="54"/>
      <c r="K259" s="80"/>
      <c r="L259" s="95"/>
      <c r="M259" s="96"/>
      <c r="N259" s="35"/>
      <c r="O259" s="71"/>
      <c r="P259" s="39"/>
      <c r="Q259" s="95"/>
      <c r="R259" s="97"/>
      <c r="S259" s="98"/>
      <c r="T259" s="67"/>
      <c r="U259" s="10"/>
      <c r="V259" s="99"/>
      <c r="W259" s="100"/>
    </row>
    <row r="260" spans="1:23" ht="15.95" customHeight="1" x14ac:dyDescent="0.15">
      <c r="A260" s="50"/>
      <c r="B260" s="51"/>
      <c r="C260" s="51"/>
      <c r="D260" s="52"/>
      <c r="E260" s="52"/>
      <c r="F260" s="52"/>
      <c r="G260" s="52"/>
      <c r="H260" s="52"/>
      <c r="I260" s="52"/>
      <c r="J260" s="52"/>
      <c r="K260" s="77"/>
      <c r="L260" s="110"/>
      <c r="M260" s="111"/>
      <c r="N260" s="36"/>
      <c r="O260" s="13"/>
      <c r="P260" s="40"/>
      <c r="Q260" s="90"/>
      <c r="R260" s="91"/>
      <c r="S260" s="92"/>
      <c r="T260" s="66"/>
      <c r="U260" s="9"/>
      <c r="V260" s="93"/>
      <c r="W260" s="94"/>
    </row>
    <row r="261" spans="1:23" ht="15.95" customHeight="1" x14ac:dyDescent="0.15">
      <c r="A261" s="53"/>
      <c r="B261" s="54"/>
      <c r="C261" s="54"/>
      <c r="D261" s="54"/>
      <c r="E261" s="54"/>
      <c r="F261" s="54"/>
      <c r="G261" s="54"/>
      <c r="H261" s="54"/>
      <c r="I261" s="54"/>
      <c r="J261" s="54"/>
      <c r="K261" s="80"/>
      <c r="L261" s="95"/>
      <c r="M261" s="96"/>
      <c r="N261" s="35"/>
      <c r="O261" s="71"/>
      <c r="P261" s="39"/>
      <c r="Q261" s="95"/>
      <c r="R261" s="97"/>
      <c r="S261" s="98"/>
      <c r="T261" s="67"/>
      <c r="U261" s="10"/>
      <c r="V261" s="99"/>
      <c r="W261" s="100"/>
    </row>
    <row r="262" spans="1:23" ht="15.95" customHeight="1" x14ac:dyDescent="0.15">
      <c r="A262" s="50"/>
      <c r="B262" s="51"/>
      <c r="C262" s="51"/>
      <c r="D262" s="52"/>
      <c r="E262" s="52"/>
      <c r="F262" s="52"/>
      <c r="G262" s="52"/>
      <c r="H262" s="52"/>
      <c r="I262" s="52"/>
      <c r="J262" s="52"/>
      <c r="K262" s="77"/>
      <c r="L262" s="110"/>
      <c r="M262" s="111"/>
      <c r="N262" s="36"/>
      <c r="O262" s="13"/>
      <c r="P262" s="40"/>
      <c r="Q262" s="90"/>
      <c r="R262" s="91"/>
      <c r="S262" s="92"/>
      <c r="T262" s="66"/>
      <c r="U262" s="9"/>
      <c r="V262" s="93"/>
      <c r="W262" s="94"/>
    </row>
    <row r="263" spans="1:23" ht="15.95" customHeight="1" x14ac:dyDescent="0.15">
      <c r="A263" s="55"/>
      <c r="B263" s="56"/>
      <c r="C263" s="56"/>
      <c r="D263" s="56"/>
      <c r="E263" s="56"/>
      <c r="F263" s="56"/>
      <c r="G263" s="56"/>
      <c r="H263" s="56"/>
      <c r="I263" s="56"/>
      <c r="J263" s="56"/>
      <c r="K263" s="78"/>
      <c r="L263" s="101"/>
      <c r="M263" s="102"/>
      <c r="N263" s="37"/>
      <c r="O263" s="72"/>
      <c r="P263" s="41"/>
      <c r="Q263" s="101"/>
      <c r="R263" s="103"/>
      <c r="S263" s="104"/>
      <c r="T263" s="68"/>
      <c r="U263" s="11"/>
      <c r="V263" s="105"/>
      <c r="W263" s="106"/>
    </row>
    <row r="264" spans="1:23" ht="14.1" customHeight="1" x14ac:dyDescent="0.15">
      <c r="A264" s="79" t="s">
        <v>137</v>
      </c>
      <c r="B264" s="79"/>
      <c r="C264" s="79"/>
      <c r="D264" s="79"/>
      <c r="E264" s="79"/>
      <c r="F264" s="79"/>
      <c r="G264" s="79"/>
      <c r="H264" s="79"/>
    </row>
    <row r="265" spans="1:23" ht="29.25" customHeight="1" x14ac:dyDescent="0.2">
      <c r="A265" s="107" t="s">
        <v>74</v>
      </c>
      <c r="B265" s="108"/>
      <c r="C265" s="108"/>
      <c r="D265" s="108"/>
      <c r="E265" s="108"/>
      <c r="F265" s="108"/>
      <c r="G265" s="108"/>
      <c r="H265" s="108"/>
      <c r="I265" s="108"/>
      <c r="J265" s="108"/>
      <c r="K265" s="108"/>
      <c r="L265" s="8"/>
      <c r="M265" s="46"/>
      <c r="N265" s="85" t="s">
        <v>78</v>
      </c>
      <c r="O265" s="85"/>
      <c r="P265" s="85"/>
      <c r="Q265" s="2"/>
    </row>
    <row r="266" spans="1:23" ht="17.25" customHeight="1" x14ac:dyDescent="0.15">
      <c r="A266" s="84"/>
      <c r="B266" s="109"/>
      <c r="C266" s="109"/>
      <c r="D266" s="109"/>
      <c r="E266" s="109"/>
      <c r="F266" s="109"/>
      <c r="G266" s="109"/>
      <c r="H266" s="109"/>
      <c r="I266" s="109"/>
      <c r="J266" s="109"/>
      <c r="K266" s="109"/>
      <c r="L266" s="12" t="s">
        <v>17</v>
      </c>
      <c r="M266" s="12"/>
      <c r="N266" s="29" t="s">
        <v>77</v>
      </c>
      <c r="O266" s="30">
        <v>-9</v>
      </c>
      <c r="P266" s="60"/>
      <c r="Q266" s="43" t="s">
        <v>18</v>
      </c>
      <c r="R266" s="12"/>
      <c r="V266" s="69">
        <v>1</v>
      </c>
      <c r="W266" s="18" t="s">
        <v>23</v>
      </c>
    </row>
    <row r="267" spans="1:23" ht="5.25" customHeight="1" x14ac:dyDescent="0.15">
      <c r="A267" s="42"/>
      <c r="B267" s="42"/>
      <c r="C267" s="42"/>
      <c r="D267" s="42"/>
      <c r="E267" s="42"/>
      <c r="F267" s="42"/>
      <c r="G267" s="42"/>
      <c r="H267" s="42"/>
      <c r="I267" s="4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20.45" customHeight="1" x14ac:dyDescent="0.15">
      <c r="A268" s="86" t="s">
        <v>9</v>
      </c>
      <c r="B268" s="87"/>
      <c r="C268" s="87"/>
      <c r="D268" s="87"/>
      <c r="E268" s="87"/>
      <c r="F268" s="87"/>
      <c r="G268" s="87"/>
      <c r="H268" s="87"/>
      <c r="I268" s="87"/>
      <c r="J268" s="87"/>
      <c r="K268" s="7" t="s">
        <v>1</v>
      </c>
      <c r="L268" s="81" t="s">
        <v>2</v>
      </c>
      <c r="M268" s="87"/>
      <c r="N268" s="82"/>
      <c r="O268" s="81" t="s">
        <v>3</v>
      </c>
      <c r="P268" s="82"/>
      <c r="Q268" s="81" t="s">
        <v>4</v>
      </c>
      <c r="R268" s="87"/>
      <c r="S268" s="82"/>
      <c r="T268" s="81" t="s">
        <v>5</v>
      </c>
      <c r="U268" s="87"/>
      <c r="V268" s="81" t="s">
        <v>6</v>
      </c>
      <c r="W268" s="83"/>
    </row>
    <row r="269" spans="1:23" ht="15.95" customHeight="1" x14ac:dyDescent="0.15">
      <c r="A269" s="50"/>
      <c r="B269" s="51" t="s">
        <v>146</v>
      </c>
      <c r="C269" s="51"/>
      <c r="D269" s="52"/>
      <c r="E269" s="52"/>
      <c r="F269" s="52"/>
      <c r="G269" s="52"/>
      <c r="H269" s="52"/>
      <c r="I269" s="52"/>
      <c r="J269" s="52"/>
      <c r="K269" s="77" t="s">
        <v>148</v>
      </c>
      <c r="L269" s="110"/>
      <c r="M269" s="111"/>
      <c r="N269" s="34"/>
      <c r="O269" s="13"/>
      <c r="P269" s="38"/>
      <c r="Q269" s="90"/>
      <c r="R269" s="91"/>
      <c r="S269" s="92"/>
      <c r="T269" s="66"/>
      <c r="U269" s="9"/>
      <c r="V269" s="93"/>
      <c r="W269" s="94"/>
    </row>
    <row r="270" spans="1:23" ht="15.95" customHeight="1" x14ac:dyDescent="0.15">
      <c r="A270" s="53"/>
      <c r="B270" s="54" t="s">
        <v>147</v>
      </c>
      <c r="C270" s="54"/>
      <c r="D270" s="54"/>
      <c r="E270" s="54"/>
      <c r="F270" s="54"/>
      <c r="G270" s="54"/>
      <c r="H270" s="54"/>
      <c r="I270" s="54"/>
      <c r="J270" s="54"/>
      <c r="K270" s="80"/>
      <c r="L270" s="95">
        <v>0</v>
      </c>
      <c r="M270" s="96"/>
      <c r="N270" s="35">
        <v>300</v>
      </c>
      <c r="O270" s="71"/>
      <c r="P270" s="39"/>
      <c r="Q270" s="95"/>
      <c r="R270" s="97"/>
      <c r="S270" s="98"/>
      <c r="T270" s="67" t="s">
        <v>149</v>
      </c>
      <c r="U270" s="10"/>
      <c r="V270" s="99" t="s">
        <v>150</v>
      </c>
      <c r="W270" s="100"/>
    </row>
    <row r="271" spans="1:23" ht="15.95" customHeight="1" x14ac:dyDescent="0.15">
      <c r="A271" s="50"/>
      <c r="B271" s="51"/>
      <c r="C271" s="51"/>
      <c r="D271" s="52"/>
      <c r="E271" s="52"/>
      <c r="F271" s="52"/>
      <c r="G271" s="52"/>
      <c r="H271" s="52"/>
      <c r="I271" s="52"/>
      <c r="J271" s="52"/>
      <c r="K271" s="77"/>
      <c r="L271" s="110"/>
      <c r="M271" s="111"/>
      <c r="N271" s="36"/>
      <c r="O271" s="13"/>
      <c r="P271" s="40"/>
      <c r="Q271" s="90"/>
      <c r="R271" s="91"/>
      <c r="S271" s="92"/>
      <c r="T271" s="66"/>
      <c r="U271" s="9"/>
      <c r="V271" s="93"/>
      <c r="W271" s="94"/>
    </row>
    <row r="272" spans="1:23" ht="15.95" customHeight="1" x14ac:dyDescent="0.15">
      <c r="A272" s="53"/>
      <c r="B272" s="54"/>
      <c r="C272" s="54"/>
      <c r="D272" s="54"/>
      <c r="E272" s="54"/>
      <c r="F272" s="54"/>
      <c r="G272" s="54"/>
      <c r="H272" s="54"/>
      <c r="I272" s="54"/>
      <c r="J272" s="54"/>
      <c r="K272" s="80"/>
      <c r="L272" s="95"/>
      <c r="M272" s="96"/>
      <c r="N272" s="35"/>
      <c r="O272" s="71"/>
      <c r="P272" s="39"/>
      <c r="Q272" s="95"/>
      <c r="R272" s="97"/>
      <c r="S272" s="98"/>
      <c r="T272" s="67"/>
      <c r="U272" s="10"/>
      <c r="V272" s="99"/>
      <c r="W272" s="100"/>
    </row>
    <row r="273" spans="1:23" ht="15.95" customHeight="1" x14ac:dyDescent="0.15">
      <c r="A273" s="50"/>
      <c r="B273" s="51"/>
      <c r="C273" s="51"/>
      <c r="D273" s="52"/>
      <c r="E273" s="52"/>
      <c r="F273" s="52"/>
      <c r="G273" s="52"/>
      <c r="H273" s="52"/>
      <c r="I273" s="52"/>
      <c r="J273" s="52"/>
      <c r="K273" s="77"/>
      <c r="L273" s="110"/>
      <c r="M273" s="111"/>
      <c r="N273" s="36"/>
      <c r="O273" s="13"/>
      <c r="P273" s="40"/>
      <c r="Q273" s="90"/>
      <c r="R273" s="91"/>
      <c r="S273" s="92"/>
      <c r="T273" s="66"/>
      <c r="U273" s="9"/>
      <c r="V273" s="93"/>
      <c r="W273" s="94"/>
    </row>
    <row r="274" spans="1:23" ht="15.95" customHeight="1" x14ac:dyDescent="0.15">
      <c r="A274" s="53"/>
      <c r="B274" s="54"/>
      <c r="C274" s="54"/>
      <c r="D274" s="54"/>
      <c r="E274" s="54"/>
      <c r="F274" s="54"/>
      <c r="G274" s="54"/>
      <c r="H274" s="54"/>
      <c r="I274" s="54"/>
      <c r="J274" s="54"/>
      <c r="K274" s="80"/>
      <c r="L274" s="95"/>
      <c r="M274" s="96"/>
      <c r="N274" s="35"/>
      <c r="O274" s="71"/>
      <c r="P274" s="39"/>
      <c r="Q274" s="95"/>
      <c r="R274" s="97"/>
      <c r="S274" s="98"/>
      <c r="T274" s="67"/>
      <c r="U274" s="10"/>
      <c r="V274" s="99"/>
      <c r="W274" s="100"/>
    </row>
    <row r="275" spans="1:23" ht="15.95" customHeight="1" x14ac:dyDescent="0.15">
      <c r="A275" s="50"/>
      <c r="B275" s="51"/>
      <c r="C275" s="51"/>
      <c r="D275" s="52"/>
      <c r="E275" s="52"/>
      <c r="F275" s="52"/>
      <c r="G275" s="52"/>
      <c r="H275" s="52"/>
      <c r="I275" s="52"/>
      <c r="J275" s="52"/>
      <c r="K275" s="77"/>
      <c r="L275" s="110"/>
      <c r="M275" s="111"/>
      <c r="N275" s="36"/>
      <c r="O275" s="13"/>
      <c r="P275" s="40"/>
      <c r="Q275" s="90"/>
      <c r="R275" s="91"/>
      <c r="S275" s="92"/>
      <c r="T275" s="66"/>
      <c r="U275" s="9"/>
      <c r="V275" s="93"/>
      <c r="W275" s="94"/>
    </row>
    <row r="276" spans="1:23" ht="15.95" customHeight="1" x14ac:dyDescent="0.15">
      <c r="A276" s="53"/>
      <c r="B276" s="54"/>
      <c r="C276" s="54"/>
      <c r="D276" s="54"/>
      <c r="E276" s="54"/>
      <c r="F276" s="54"/>
      <c r="G276" s="54"/>
      <c r="H276" s="54"/>
      <c r="I276" s="54"/>
      <c r="J276" s="54"/>
      <c r="K276" s="80"/>
      <c r="L276" s="95"/>
      <c r="M276" s="96"/>
      <c r="N276" s="35"/>
      <c r="O276" s="71"/>
      <c r="P276" s="39"/>
      <c r="Q276" s="95"/>
      <c r="R276" s="97"/>
      <c r="S276" s="98"/>
      <c r="T276" s="67"/>
      <c r="U276" s="10"/>
      <c r="V276" s="99"/>
      <c r="W276" s="100"/>
    </row>
    <row r="277" spans="1:23" ht="15.95" customHeight="1" x14ac:dyDescent="0.15">
      <c r="A277" s="50"/>
      <c r="B277" s="51"/>
      <c r="C277" s="51"/>
      <c r="D277" s="52"/>
      <c r="E277" s="52"/>
      <c r="F277" s="52"/>
      <c r="G277" s="52"/>
      <c r="H277" s="52"/>
      <c r="I277" s="52"/>
      <c r="J277" s="52"/>
      <c r="K277" s="77"/>
      <c r="L277" s="110"/>
      <c r="M277" s="111"/>
      <c r="N277" s="36"/>
      <c r="O277" s="13"/>
      <c r="P277" s="40"/>
      <c r="Q277" s="90"/>
      <c r="R277" s="91"/>
      <c r="S277" s="92"/>
      <c r="T277" s="66"/>
      <c r="U277" s="9"/>
      <c r="V277" s="93"/>
      <c r="W277" s="94"/>
    </row>
    <row r="278" spans="1:23" ht="15.95" customHeight="1" x14ac:dyDescent="0.15">
      <c r="A278" s="53"/>
      <c r="B278" s="54"/>
      <c r="C278" s="54"/>
      <c r="D278" s="54"/>
      <c r="E278" s="54"/>
      <c r="F278" s="54"/>
      <c r="G278" s="54"/>
      <c r="H278" s="54"/>
      <c r="I278" s="54"/>
      <c r="J278" s="54"/>
      <c r="K278" s="80"/>
      <c r="L278" s="95"/>
      <c r="M278" s="96"/>
      <c r="N278" s="35"/>
      <c r="O278" s="71"/>
      <c r="P278" s="39"/>
      <c r="Q278" s="95"/>
      <c r="R278" s="97"/>
      <c r="S278" s="98"/>
      <c r="T278" s="67"/>
      <c r="U278" s="10"/>
      <c r="V278" s="99"/>
      <c r="W278" s="100"/>
    </row>
    <row r="279" spans="1:23" ht="15.95" customHeight="1" x14ac:dyDescent="0.15">
      <c r="A279" s="50"/>
      <c r="B279" s="51"/>
      <c r="C279" s="51"/>
      <c r="D279" s="52"/>
      <c r="E279" s="52"/>
      <c r="F279" s="52"/>
      <c r="G279" s="52"/>
      <c r="H279" s="52"/>
      <c r="I279" s="52"/>
      <c r="J279" s="52"/>
      <c r="K279" s="77"/>
      <c r="L279" s="110"/>
      <c r="M279" s="111"/>
      <c r="N279" s="36"/>
      <c r="O279" s="13"/>
      <c r="P279" s="40"/>
      <c r="Q279" s="90"/>
      <c r="R279" s="91"/>
      <c r="S279" s="92"/>
      <c r="T279" s="66"/>
      <c r="U279" s="9"/>
      <c r="V279" s="93"/>
      <c r="W279" s="94"/>
    </row>
    <row r="280" spans="1:23" ht="15.95" customHeight="1" x14ac:dyDescent="0.15">
      <c r="A280" s="53"/>
      <c r="B280" s="54"/>
      <c r="C280" s="54"/>
      <c r="D280" s="54"/>
      <c r="E280" s="54"/>
      <c r="F280" s="54"/>
      <c r="G280" s="54"/>
      <c r="H280" s="54"/>
      <c r="I280" s="54"/>
      <c r="J280" s="54"/>
      <c r="K280" s="80"/>
      <c r="L280" s="95"/>
      <c r="M280" s="96"/>
      <c r="N280" s="35"/>
      <c r="O280" s="71"/>
      <c r="P280" s="39"/>
      <c r="Q280" s="95"/>
      <c r="R280" s="97"/>
      <c r="S280" s="98"/>
      <c r="T280" s="67"/>
      <c r="U280" s="10"/>
      <c r="V280" s="99"/>
      <c r="W280" s="100"/>
    </row>
    <row r="281" spans="1:23" ht="15.95" customHeight="1" x14ac:dyDescent="0.15">
      <c r="A281" s="50"/>
      <c r="B281" s="51"/>
      <c r="C281" s="51"/>
      <c r="D281" s="52"/>
      <c r="E281" s="52"/>
      <c r="F281" s="52"/>
      <c r="G281" s="52"/>
      <c r="H281" s="52"/>
      <c r="I281" s="52"/>
      <c r="J281" s="52"/>
      <c r="K281" s="77"/>
      <c r="L281" s="110"/>
      <c r="M281" s="111"/>
      <c r="N281" s="36"/>
      <c r="O281" s="13"/>
      <c r="P281" s="40"/>
      <c r="Q281" s="90"/>
      <c r="R281" s="91"/>
      <c r="S281" s="92"/>
      <c r="T281" s="66"/>
      <c r="U281" s="9"/>
      <c r="V281" s="93"/>
      <c r="W281" s="94"/>
    </row>
    <row r="282" spans="1:23" ht="15.95" customHeight="1" x14ac:dyDescent="0.15">
      <c r="A282" s="53"/>
      <c r="B282" s="54"/>
      <c r="C282" s="54"/>
      <c r="D282" s="54"/>
      <c r="E282" s="54"/>
      <c r="F282" s="54"/>
      <c r="G282" s="54"/>
      <c r="H282" s="54"/>
      <c r="I282" s="54"/>
      <c r="J282" s="54"/>
      <c r="K282" s="80"/>
      <c r="L282" s="95"/>
      <c r="M282" s="96"/>
      <c r="N282" s="35"/>
      <c r="O282" s="71"/>
      <c r="P282" s="39"/>
      <c r="Q282" s="95"/>
      <c r="R282" s="97"/>
      <c r="S282" s="98"/>
      <c r="T282" s="67"/>
      <c r="U282" s="10"/>
      <c r="V282" s="99"/>
      <c r="W282" s="100"/>
    </row>
    <row r="283" spans="1:23" ht="15.95" customHeight="1" x14ac:dyDescent="0.15">
      <c r="A283" s="50"/>
      <c r="B283" s="51"/>
      <c r="C283" s="51"/>
      <c r="D283" s="52"/>
      <c r="E283" s="52"/>
      <c r="F283" s="52"/>
      <c r="G283" s="52"/>
      <c r="H283" s="52"/>
      <c r="I283" s="52"/>
      <c r="J283" s="52"/>
      <c r="K283" s="77"/>
      <c r="L283" s="110"/>
      <c r="M283" s="111"/>
      <c r="N283" s="36"/>
      <c r="O283" s="13"/>
      <c r="P283" s="40"/>
      <c r="Q283" s="90"/>
      <c r="R283" s="91"/>
      <c r="S283" s="92"/>
      <c r="T283" s="66"/>
      <c r="U283" s="9"/>
      <c r="V283" s="93"/>
      <c r="W283" s="94"/>
    </row>
    <row r="284" spans="1:23" ht="15.95" customHeight="1" x14ac:dyDescent="0.15">
      <c r="A284" s="53"/>
      <c r="B284" s="54"/>
      <c r="C284" s="54"/>
      <c r="D284" s="54"/>
      <c r="E284" s="54"/>
      <c r="F284" s="54"/>
      <c r="G284" s="54"/>
      <c r="H284" s="54"/>
      <c r="I284" s="54"/>
      <c r="J284" s="54"/>
      <c r="K284" s="80"/>
      <c r="L284" s="95"/>
      <c r="M284" s="96"/>
      <c r="N284" s="35"/>
      <c r="O284" s="71"/>
      <c r="P284" s="39"/>
      <c r="Q284" s="95"/>
      <c r="R284" s="97"/>
      <c r="S284" s="98"/>
      <c r="T284" s="67"/>
      <c r="U284" s="10"/>
      <c r="V284" s="99"/>
      <c r="W284" s="100"/>
    </row>
    <row r="285" spans="1:23" ht="15.95" customHeight="1" x14ac:dyDescent="0.15">
      <c r="A285" s="50"/>
      <c r="B285" s="51"/>
      <c r="C285" s="51"/>
      <c r="D285" s="52"/>
      <c r="E285" s="52"/>
      <c r="F285" s="52"/>
      <c r="G285" s="52"/>
      <c r="H285" s="52"/>
      <c r="I285" s="52"/>
      <c r="J285" s="52"/>
      <c r="K285" s="77"/>
      <c r="L285" s="110"/>
      <c r="M285" s="111"/>
      <c r="N285" s="36"/>
      <c r="O285" s="13"/>
      <c r="P285" s="40"/>
      <c r="Q285" s="90"/>
      <c r="R285" s="91"/>
      <c r="S285" s="92"/>
      <c r="T285" s="66"/>
      <c r="U285" s="9"/>
      <c r="V285" s="93"/>
      <c r="W285" s="94"/>
    </row>
    <row r="286" spans="1:23" ht="15.95" customHeight="1" x14ac:dyDescent="0.15">
      <c r="A286" s="53"/>
      <c r="B286" s="54"/>
      <c r="C286" s="54"/>
      <c r="D286" s="54"/>
      <c r="E286" s="54"/>
      <c r="F286" s="54"/>
      <c r="G286" s="54"/>
      <c r="H286" s="54"/>
      <c r="I286" s="54"/>
      <c r="J286" s="54"/>
      <c r="K286" s="80"/>
      <c r="L286" s="95"/>
      <c r="M286" s="96"/>
      <c r="N286" s="35"/>
      <c r="O286" s="71"/>
      <c r="P286" s="39"/>
      <c r="Q286" s="95"/>
      <c r="R286" s="97"/>
      <c r="S286" s="98"/>
      <c r="T286" s="67"/>
      <c r="U286" s="10"/>
      <c r="V286" s="99"/>
      <c r="W286" s="100"/>
    </row>
    <row r="287" spans="1:23" ht="15.95" customHeight="1" x14ac:dyDescent="0.15">
      <c r="A287" s="50"/>
      <c r="B287" s="51"/>
      <c r="C287" s="51"/>
      <c r="D287" s="52"/>
      <c r="E287" s="52"/>
      <c r="F287" s="52"/>
      <c r="G287" s="52"/>
      <c r="H287" s="52"/>
      <c r="I287" s="52"/>
      <c r="J287" s="52"/>
      <c r="K287" s="77"/>
      <c r="L287" s="110"/>
      <c r="M287" s="111"/>
      <c r="N287" s="36"/>
      <c r="O287" s="13"/>
      <c r="P287" s="40"/>
      <c r="Q287" s="90"/>
      <c r="R287" s="91"/>
      <c r="S287" s="92"/>
      <c r="T287" s="66"/>
      <c r="U287" s="9"/>
      <c r="V287" s="93"/>
      <c r="W287" s="94"/>
    </row>
    <row r="288" spans="1:23" ht="15.95" customHeight="1" x14ac:dyDescent="0.15">
      <c r="A288" s="53"/>
      <c r="B288" s="54"/>
      <c r="C288" s="54"/>
      <c r="D288" s="54"/>
      <c r="E288" s="54"/>
      <c r="F288" s="54"/>
      <c r="G288" s="54"/>
      <c r="H288" s="54"/>
      <c r="I288" s="54"/>
      <c r="J288" s="54"/>
      <c r="K288" s="80"/>
      <c r="L288" s="95"/>
      <c r="M288" s="96"/>
      <c r="N288" s="35"/>
      <c r="O288" s="71"/>
      <c r="P288" s="39"/>
      <c r="Q288" s="95"/>
      <c r="R288" s="97"/>
      <c r="S288" s="98"/>
      <c r="T288" s="67"/>
      <c r="U288" s="10"/>
      <c r="V288" s="99"/>
      <c r="W288" s="100"/>
    </row>
    <row r="289" spans="1:23" ht="15.95" customHeight="1" x14ac:dyDescent="0.15">
      <c r="A289" s="50"/>
      <c r="B289" s="51"/>
      <c r="C289" s="51"/>
      <c r="D289" s="52"/>
      <c r="E289" s="52"/>
      <c r="F289" s="52"/>
      <c r="G289" s="52"/>
      <c r="H289" s="52"/>
      <c r="I289" s="52"/>
      <c r="J289" s="52"/>
      <c r="K289" s="77"/>
      <c r="L289" s="110"/>
      <c r="M289" s="111"/>
      <c r="N289" s="36"/>
      <c r="O289" s="13"/>
      <c r="P289" s="40"/>
      <c r="Q289" s="90"/>
      <c r="R289" s="91"/>
      <c r="S289" s="92"/>
      <c r="T289" s="66"/>
      <c r="U289" s="9"/>
      <c r="V289" s="93"/>
      <c r="W289" s="94"/>
    </row>
    <row r="290" spans="1:23" ht="15.95" customHeight="1" x14ac:dyDescent="0.15">
      <c r="A290" s="53"/>
      <c r="B290" s="54"/>
      <c r="C290" s="54"/>
      <c r="D290" s="54"/>
      <c r="E290" s="54"/>
      <c r="F290" s="54"/>
      <c r="G290" s="54"/>
      <c r="H290" s="54"/>
      <c r="I290" s="54"/>
      <c r="J290" s="54"/>
      <c r="K290" s="80"/>
      <c r="L290" s="95"/>
      <c r="M290" s="96"/>
      <c r="N290" s="35"/>
      <c r="O290" s="71"/>
      <c r="P290" s="39"/>
      <c r="Q290" s="95"/>
      <c r="R290" s="97"/>
      <c r="S290" s="98"/>
      <c r="T290" s="67"/>
      <c r="U290" s="10"/>
      <c r="V290" s="99"/>
      <c r="W290" s="100"/>
    </row>
    <row r="291" spans="1:23" ht="15.95" customHeight="1" x14ac:dyDescent="0.15">
      <c r="A291" s="50"/>
      <c r="B291" s="51"/>
      <c r="C291" s="51"/>
      <c r="D291" s="52"/>
      <c r="E291" s="52"/>
      <c r="F291" s="52"/>
      <c r="G291" s="52"/>
      <c r="H291" s="52"/>
      <c r="I291" s="52"/>
      <c r="J291" s="52"/>
      <c r="K291" s="77"/>
      <c r="L291" s="110"/>
      <c r="M291" s="111"/>
      <c r="N291" s="36"/>
      <c r="O291" s="13"/>
      <c r="P291" s="40"/>
      <c r="Q291" s="90"/>
      <c r="R291" s="91"/>
      <c r="S291" s="92"/>
      <c r="T291" s="66"/>
      <c r="U291" s="9"/>
      <c r="V291" s="93"/>
      <c r="W291" s="94"/>
    </row>
    <row r="292" spans="1:23" ht="15.95" customHeight="1" x14ac:dyDescent="0.15">
      <c r="A292" s="53"/>
      <c r="B292" s="54"/>
      <c r="C292" s="54"/>
      <c r="D292" s="54"/>
      <c r="E292" s="54"/>
      <c r="F292" s="54"/>
      <c r="G292" s="54"/>
      <c r="H292" s="54"/>
      <c r="I292" s="54"/>
      <c r="J292" s="54"/>
      <c r="K292" s="80"/>
      <c r="L292" s="95"/>
      <c r="M292" s="96"/>
      <c r="N292" s="35"/>
      <c r="O292" s="71"/>
      <c r="P292" s="39"/>
      <c r="Q292" s="95"/>
      <c r="R292" s="97"/>
      <c r="S292" s="98"/>
      <c r="T292" s="67"/>
      <c r="U292" s="10"/>
      <c r="V292" s="99"/>
      <c r="W292" s="100"/>
    </row>
    <row r="293" spans="1:23" ht="15.95" customHeight="1" x14ac:dyDescent="0.15">
      <c r="A293" s="50"/>
      <c r="B293" s="51"/>
      <c r="C293" s="51"/>
      <c r="D293" s="52"/>
      <c r="E293" s="52"/>
      <c r="F293" s="52"/>
      <c r="G293" s="52"/>
      <c r="H293" s="52"/>
      <c r="I293" s="52"/>
      <c r="J293" s="52"/>
      <c r="K293" s="77"/>
      <c r="L293" s="110"/>
      <c r="M293" s="111"/>
      <c r="N293" s="36"/>
      <c r="O293" s="13"/>
      <c r="P293" s="40"/>
      <c r="Q293" s="90"/>
      <c r="R293" s="91"/>
      <c r="S293" s="92"/>
      <c r="T293" s="66"/>
      <c r="U293" s="9"/>
      <c r="V293" s="93"/>
      <c r="W293" s="94"/>
    </row>
    <row r="294" spans="1:23" ht="15.95" customHeight="1" x14ac:dyDescent="0.15">
      <c r="A294" s="53"/>
      <c r="B294" s="54"/>
      <c r="C294" s="54"/>
      <c r="D294" s="54"/>
      <c r="E294" s="54"/>
      <c r="F294" s="54"/>
      <c r="G294" s="54"/>
      <c r="H294" s="54"/>
      <c r="I294" s="54"/>
      <c r="J294" s="54"/>
      <c r="K294" s="80"/>
      <c r="L294" s="95"/>
      <c r="M294" s="96"/>
      <c r="N294" s="35"/>
      <c r="O294" s="71"/>
      <c r="P294" s="39"/>
      <c r="Q294" s="95"/>
      <c r="R294" s="97"/>
      <c r="S294" s="98"/>
      <c r="T294" s="67"/>
      <c r="U294" s="10"/>
      <c r="V294" s="99"/>
      <c r="W294" s="100"/>
    </row>
    <row r="295" spans="1:23" ht="15.95" customHeight="1" x14ac:dyDescent="0.15">
      <c r="A295" s="50"/>
      <c r="B295" s="51"/>
      <c r="C295" s="51"/>
      <c r="D295" s="52"/>
      <c r="E295" s="52"/>
      <c r="F295" s="52"/>
      <c r="G295" s="52"/>
      <c r="H295" s="52"/>
      <c r="I295" s="52"/>
      <c r="J295" s="52"/>
      <c r="K295" s="77"/>
      <c r="L295" s="110"/>
      <c r="M295" s="111"/>
      <c r="N295" s="36"/>
      <c r="O295" s="13"/>
      <c r="P295" s="40"/>
      <c r="Q295" s="90"/>
      <c r="R295" s="91"/>
      <c r="S295" s="92"/>
      <c r="T295" s="66"/>
      <c r="U295" s="9"/>
      <c r="V295" s="93"/>
      <c r="W295" s="94"/>
    </row>
    <row r="296" spans="1:23" ht="15.95" customHeight="1" x14ac:dyDescent="0.15">
      <c r="A296" s="55"/>
      <c r="B296" s="56"/>
      <c r="C296" s="56"/>
      <c r="D296" s="56"/>
      <c r="E296" s="56"/>
      <c r="F296" s="56"/>
      <c r="G296" s="56"/>
      <c r="H296" s="56"/>
      <c r="I296" s="56"/>
      <c r="J296" s="56"/>
      <c r="K296" s="78"/>
      <c r="L296" s="101"/>
      <c r="M296" s="102"/>
      <c r="N296" s="37"/>
      <c r="O296" s="72"/>
      <c r="P296" s="41"/>
      <c r="Q296" s="101"/>
      <c r="R296" s="103"/>
      <c r="S296" s="104"/>
      <c r="T296" s="68"/>
      <c r="U296" s="11"/>
      <c r="V296" s="105"/>
      <c r="W296" s="106"/>
    </row>
    <row r="297" spans="1:23" ht="14.1" customHeight="1" x14ac:dyDescent="0.15">
      <c r="A297" s="79" t="s">
        <v>145</v>
      </c>
      <c r="B297" s="79"/>
      <c r="C297" s="79"/>
      <c r="D297" s="79"/>
      <c r="E297" s="79"/>
      <c r="F297" s="79"/>
      <c r="G297" s="79"/>
      <c r="H297" s="79"/>
    </row>
  </sheetData>
  <mergeCells count="972">
    <mergeCell ref="A1:K1"/>
    <mergeCell ref="N1:P1"/>
    <mergeCell ref="A2:K2"/>
    <mergeCell ref="A4:J4"/>
    <mergeCell ref="L4:N4"/>
    <mergeCell ref="O4:P4"/>
    <mergeCell ref="Q4:S4"/>
    <mergeCell ref="T4:U4"/>
    <mergeCell ref="V4:W4"/>
    <mergeCell ref="K5:K6"/>
    <mergeCell ref="L5:M5"/>
    <mergeCell ref="Q5:S5"/>
    <mergeCell ref="V5:W5"/>
    <mergeCell ref="L6:M6"/>
    <mergeCell ref="Q6:S6"/>
    <mergeCell ref="V6:W6"/>
    <mergeCell ref="K7:K8"/>
    <mergeCell ref="L7:M7"/>
    <mergeCell ref="Q7:S7"/>
    <mergeCell ref="V7:W7"/>
    <mergeCell ref="L8:M8"/>
    <mergeCell ref="Q8:S8"/>
    <mergeCell ref="V8:W8"/>
    <mergeCell ref="K9:K10"/>
    <mergeCell ref="L9:M9"/>
    <mergeCell ref="Q9:S9"/>
    <mergeCell ref="V9:W9"/>
    <mergeCell ref="L10:M10"/>
    <mergeCell ref="Q10:S10"/>
    <mergeCell ref="V10:W10"/>
    <mergeCell ref="K11:K12"/>
    <mergeCell ref="L11:M11"/>
    <mergeCell ref="Q11:S11"/>
    <mergeCell ref="V11:W11"/>
    <mergeCell ref="L12:M12"/>
    <mergeCell ref="Q12:S12"/>
    <mergeCell ref="V12:W12"/>
    <mergeCell ref="K13:K14"/>
    <mergeCell ref="L13:M13"/>
    <mergeCell ref="Q13:S13"/>
    <mergeCell ref="V13:W13"/>
    <mergeCell ref="L14:M14"/>
    <mergeCell ref="Q14:S14"/>
    <mergeCell ref="V14:W14"/>
    <mergeCell ref="K15:K16"/>
    <mergeCell ref="L15:M15"/>
    <mergeCell ref="Q15:S15"/>
    <mergeCell ref="V15:W15"/>
    <mergeCell ref="L16:M16"/>
    <mergeCell ref="Q16:S16"/>
    <mergeCell ref="V16:W16"/>
    <mergeCell ref="K17:K18"/>
    <mergeCell ref="L17:M17"/>
    <mergeCell ref="Q17:S17"/>
    <mergeCell ref="V17:W17"/>
    <mergeCell ref="L18:M18"/>
    <mergeCell ref="Q18:S18"/>
    <mergeCell ref="V18:W18"/>
    <mergeCell ref="K19:K20"/>
    <mergeCell ref="L19:M19"/>
    <mergeCell ref="Q19:S19"/>
    <mergeCell ref="V19:W19"/>
    <mergeCell ref="L20:M20"/>
    <mergeCell ref="Q20:S20"/>
    <mergeCell ref="V20:W20"/>
    <mergeCell ref="K21:K22"/>
    <mergeCell ref="L21:M21"/>
    <mergeCell ref="Q21:S21"/>
    <mergeCell ref="V21:W21"/>
    <mergeCell ref="L22:M22"/>
    <mergeCell ref="Q22:S22"/>
    <mergeCell ref="V22:W22"/>
    <mergeCell ref="K23:K24"/>
    <mergeCell ref="L23:M23"/>
    <mergeCell ref="Q23:S23"/>
    <mergeCell ref="V23:W23"/>
    <mergeCell ref="L24:M24"/>
    <mergeCell ref="Q24:S24"/>
    <mergeCell ref="V24:W24"/>
    <mergeCell ref="K25:K26"/>
    <mergeCell ref="L25:M25"/>
    <mergeCell ref="Q25:S25"/>
    <mergeCell ref="V25:W25"/>
    <mergeCell ref="L26:M26"/>
    <mergeCell ref="Q26:S26"/>
    <mergeCell ref="V26:W26"/>
    <mergeCell ref="K27:K28"/>
    <mergeCell ref="L27:M27"/>
    <mergeCell ref="Q27:S27"/>
    <mergeCell ref="V27:W27"/>
    <mergeCell ref="L28:M28"/>
    <mergeCell ref="Q28:S28"/>
    <mergeCell ref="V28:W28"/>
    <mergeCell ref="K29:K30"/>
    <mergeCell ref="L29:M29"/>
    <mergeCell ref="Q29:S29"/>
    <mergeCell ref="V29:W29"/>
    <mergeCell ref="L30:M30"/>
    <mergeCell ref="Q30:S30"/>
    <mergeCell ref="V30:W30"/>
    <mergeCell ref="K31:K32"/>
    <mergeCell ref="L31:M31"/>
    <mergeCell ref="Q31:S31"/>
    <mergeCell ref="V31:W31"/>
    <mergeCell ref="L32:M32"/>
    <mergeCell ref="Q32:S32"/>
    <mergeCell ref="V32:W32"/>
    <mergeCell ref="A33:H33"/>
    <mergeCell ref="A34:K34"/>
    <mergeCell ref="N34:P34"/>
    <mergeCell ref="A35:K35"/>
    <mergeCell ref="A37:J37"/>
    <mergeCell ref="L37:N37"/>
    <mergeCell ref="O37:P37"/>
    <mergeCell ref="Q37:S37"/>
    <mergeCell ref="T37:U37"/>
    <mergeCell ref="V37:W37"/>
    <mergeCell ref="K38:K39"/>
    <mergeCell ref="L38:M38"/>
    <mergeCell ref="Q38:S38"/>
    <mergeCell ref="V38:W38"/>
    <mergeCell ref="L39:M39"/>
    <mergeCell ref="Q39:S39"/>
    <mergeCell ref="V39:W39"/>
    <mergeCell ref="K40:K41"/>
    <mergeCell ref="L40:M40"/>
    <mergeCell ref="Q40:S40"/>
    <mergeCell ref="V40:W40"/>
    <mergeCell ref="L41:M41"/>
    <mergeCell ref="Q41:S41"/>
    <mergeCell ref="V41:W41"/>
    <mergeCell ref="K42:K43"/>
    <mergeCell ref="L42:M42"/>
    <mergeCell ref="Q42:S42"/>
    <mergeCell ref="V42:W42"/>
    <mergeCell ref="L43:M43"/>
    <mergeCell ref="Q43:S43"/>
    <mergeCell ref="V43:W43"/>
    <mergeCell ref="K44:K45"/>
    <mergeCell ref="L44:M44"/>
    <mergeCell ref="Q44:S44"/>
    <mergeCell ref="V44:W44"/>
    <mergeCell ref="L45:M45"/>
    <mergeCell ref="Q45:S45"/>
    <mergeCell ref="V45:W45"/>
    <mergeCell ref="K46:K47"/>
    <mergeCell ref="L46:M46"/>
    <mergeCell ref="Q46:S46"/>
    <mergeCell ref="V46:W46"/>
    <mergeCell ref="L47:M47"/>
    <mergeCell ref="Q47:S47"/>
    <mergeCell ref="V47:W47"/>
    <mergeCell ref="K48:K49"/>
    <mergeCell ref="L48:M48"/>
    <mergeCell ref="Q48:S48"/>
    <mergeCell ref="V48:W48"/>
    <mergeCell ref="L49:M49"/>
    <mergeCell ref="Q49:S49"/>
    <mergeCell ref="V49:W49"/>
    <mergeCell ref="K50:K51"/>
    <mergeCell ref="L50:M50"/>
    <mergeCell ref="Q50:S50"/>
    <mergeCell ref="V50:W50"/>
    <mergeCell ref="L51:M51"/>
    <mergeCell ref="Q51:S51"/>
    <mergeCell ref="V51:W51"/>
    <mergeCell ref="K52:K53"/>
    <mergeCell ref="L52:M52"/>
    <mergeCell ref="Q52:S52"/>
    <mergeCell ref="V52:W52"/>
    <mergeCell ref="L53:M53"/>
    <mergeCell ref="Q53:S53"/>
    <mergeCell ref="V53:W53"/>
    <mergeCell ref="K54:K55"/>
    <mergeCell ref="L54:M54"/>
    <mergeCell ref="Q54:S54"/>
    <mergeCell ref="V54:W54"/>
    <mergeCell ref="L55:M55"/>
    <mergeCell ref="Q55:S55"/>
    <mergeCell ref="V55:W55"/>
    <mergeCell ref="K56:K57"/>
    <mergeCell ref="L56:M56"/>
    <mergeCell ref="Q56:S56"/>
    <mergeCell ref="V56:W56"/>
    <mergeCell ref="L57:M57"/>
    <mergeCell ref="Q57:S57"/>
    <mergeCell ref="V57:W57"/>
    <mergeCell ref="K58:K59"/>
    <mergeCell ref="L58:M58"/>
    <mergeCell ref="Q58:S58"/>
    <mergeCell ref="V58:W58"/>
    <mergeCell ref="L59:M59"/>
    <mergeCell ref="Q59:S59"/>
    <mergeCell ref="V59:W59"/>
    <mergeCell ref="K60:K61"/>
    <mergeCell ref="L60:M60"/>
    <mergeCell ref="Q60:S60"/>
    <mergeCell ref="V60:W60"/>
    <mergeCell ref="L61:M61"/>
    <mergeCell ref="Q61:S61"/>
    <mergeCell ref="V61:W61"/>
    <mergeCell ref="K62:K63"/>
    <mergeCell ref="L62:M62"/>
    <mergeCell ref="Q62:S62"/>
    <mergeCell ref="V62:W62"/>
    <mergeCell ref="L63:M63"/>
    <mergeCell ref="Q63:S63"/>
    <mergeCell ref="V63:W63"/>
    <mergeCell ref="K64:K65"/>
    <mergeCell ref="L64:M64"/>
    <mergeCell ref="Q64:S64"/>
    <mergeCell ref="V64:W64"/>
    <mergeCell ref="L65:M65"/>
    <mergeCell ref="Q65:S65"/>
    <mergeCell ref="V65:W65"/>
    <mergeCell ref="A66:H66"/>
    <mergeCell ref="A67:K67"/>
    <mergeCell ref="N67:P67"/>
    <mergeCell ref="A68:K68"/>
    <mergeCell ref="A70:J70"/>
    <mergeCell ref="L70:N70"/>
    <mergeCell ref="O70:P70"/>
    <mergeCell ref="Q70:S70"/>
    <mergeCell ref="T70:U70"/>
    <mergeCell ref="V70:W70"/>
    <mergeCell ref="K71:K72"/>
    <mergeCell ref="L71:M71"/>
    <mergeCell ref="Q71:S71"/>
    <mergeCell ref="V71:W71"/>
    <mergeCell ref="L72:M72"/>
    <mergeCell ref="Q72:S72"/>
    <mergeCell ref="V72:W72"/>
    <mergeCell ref="K73:K74"/>
    <mergeCell ref="L73:M73"/>
    <mergeCell ref="Q73:S73"/>
    <mergeCell ref="V73:W73"/>
    <mergeCell ref="L74:M74"/>
    <mergeCell ref="Q74:S74"/>
    <mergeCell ref="V74:W74"/>
    <mergeCell ref="K75:K76"/>
    <mergeCell ref="L75:M75"/>
    <mergeCell ref="Q75:S75"/>
    <mergeCell ref="V75:W75"/>
    <mergeCell ref="L76:M76"/>
    <mergeCell ref="Q76:S76"/>
    <mergeCell ref="V76:W76"/>
    <mergeCell ref="K77:K78"/>
    <mergeCell ref="L77:M77"/>
    <mergeCell ref="Q77:S77"/>
    <mergeCell ref="V77:W77"/>
    <mergeCell ref="L78:M78"/>
    <mergeCell ref="Q78:S78"/>
    <mergeCell ref="V78:W78"/>
    <mergeCell ref="K79:K80"/>
    <mergeCell ref="L79:M79"/>
    <mergeCell ref="Q79:S79"/>
    <mergeCell ref="V79:W79"/>
    <mergeCell ref="L80:M80"/>
    <mergeCell ref="Q80:S80"/>
    <mergeCell ref="V80:W80"/>
    <mergeCell ref="K81:K82"/>
    <mergeCell ref="L81:M81"/>
    <mergeCell ref="Q81:S81"/>
    <mergeCell ref="V81:W81"/>
    <mergeCell ref="L82:M82"/>
    <mergeCell ref="Q82:S82"/>
    <mergeCell ref="V82:W82"/>
    <mergeCell ref="K83:K84"/>
    <mergeCell ref="L83:M83"/>
    <mergeCell ref="Q83:S83"/>
    <mergeCell ref="V83:W83"/>
    <mergeCell ref="L84:M84"/>
    <mergeCell ref="Q84:S84"/>
    <mergeCell ref="V84:W84"/>
    <mergeCell ref="K85:K86"/>
    <mergeCell ref="L85:M85"/>
    <mergeCell ref="Q85:S85"/>
    <mergeCell ref="V85:W85"/>
    <mergeCell ref="L86:M86"/>
    <mergeCell ref="Q86:S86"/>
    <mergeCell ref="V86:W86"/>
    <mergeCell ref="K87:K88"/>
    <mergeCell ref="L87:M87"/>
    <mergeCell ref="Q87:S87"/>
    <mergeCell ref="V87:W87"/>
    <mergeCell ref="L88:M88"/>
    <mergeCell ref="Q88:S88"/>
    <mergeCell ref="V88:W88"/>
    <mergeCell ref="K89:K90"/>
    <mergeCell ref="L89:M89"/>
    <mergeCell ref="Q89:S89"/>
    <mergeCell ref="V89:W89"/>
    <mergeCell ref="L90:M90"/>
    <mergeCell ref="Q90:S90"/>
    <mergeCell ref="V90:W90"/>
    <mergeCell ref="K91:K92"/>
    <mergeCell ref="L91:M91"/>
    <mergeCell ref="Q91:S91"/>
    <mergeCell ref="V91:W91"/>
    <mergeCell ref="L92:M92"/>
    <mergeCell ref="Q92:S92"/>
    <mergeCell ref="V92:W92"/>
    <mergeCell ref="K93:K94"/>
    <mergeCell ref="L93:M93"/>
    <mergeCell ref="Q93:S93"/>
    <mergeCell ref="V93:W93"/>
    <mergeCell ref="L94:M94"/>
    <mergeCell ref="Q94:S94"/>
    <mergeCell ref="V94:W94"/>
    <mergeCell ref="K95:K96"/>
    <mergeCell ref="L95:M95"/>
    <mergeCell ref="Q95:S95"/>
    <mergeCell ref="V95:W95"/>
    <mergeCell ref="L96:M96"/>
    <mergeCell ref="Q96:S96"/>
    <mergeCell ref="V96:W96"/>
    <mergeCell ref="K97:K98"/>
    <mergeCell ref="L97:M97"/>
    <mergeCell ref="Q97:S97"/>
    <mergeCell ref="V97:W97"/>
    <mergeCell ref="L98:M98"/>
    <mergeCell ref="Q98:S98"/>
    <mergeCell ref="V98:W98"/>
    <mergeCell ref="A99:H99"/>
    <mergeCell ref="A100:K100"/>
    <mergeCell ref="N100:P100"/>
    <mergeCell ref="A101:K101"/>
    <mergeCell ref="A103:J103"/>
    <mergeCell ref="L103:N103"/>
    <mergeCell ref="O103:P103"/>
    <mergeCell ref="Q103:S103"/>
    <mergeCell ref="T103:U103"/>
    <mergeCell ref="V103:W103"/>
    <mergeCell ref="K104:K105"/>
    <mergeCell ref="L104:M104"/>
    <mergeCell ref="Q104:S104"/>
    <mergeCell ref="V104:W104"/>
    <mergeCell ref="L105:M105"/>
    <mergeCell ref="Q105:S105"/>
    <mergeCell ref="V105:W105"/>
    <mergeCell ref="K106:K107"/>
    <mergeCell ref="L106:M106"/>
    <mergeCell ref="Q106:S106"/>
    <mergeCell ref="V106:W106"/>
    <mergeCell ref="L107:M107"/>
    <mergeCell ref="Q107:S107"/>
    <mergeCell ref="V107:W107"/>
    <mergeCell ref="K108:K109"/>
    <mergeCell ref="L108:M108"/>
    <mergeCell ref="Q108:S108"/>
    <mergeCell ref="V108:W108"/>
    <mergeCell ref="L109:M109"/>
    <mergeCell ref="Q109:S109"/>
    <mergeCell ref="V109:W109"/>
    <mergeCell ref="K110:K111"/>
    <mergeCell ref="L110:M110"/>
    <mergeCell ref="Q110:S110"/>
    <mergeCell ref="V110:W110"/>
    <mergeCell ref="L111:M111"/>
    <mergeCell ref="Q111:S111"/>
    <mergeCell ref="V111:W111"/>
    <mergeCell ref="K112:K113"/>
    <mergeCell ref="L112:M112"/>
    <mergeCell ref="Q112:S112"/>
    <mergeCell ref="V112:W112"/>
    <mergeCell ref="L113:M113"/>
    <mergeCell ref="Q113:S113"/>
    <mergeCell ref="V113:W113"/>
    <mergeCell ref="K114:K115"/>
    <mergeCell ref="L114:M114"/>
    <mergeCell ref="Q114:S114"/>
    <mergeCell ref="V114:W114"/>
    <mergeCell ref="L115:M115"/>
    <mergeCell ref="Q115:S115"/>
    <mergeCell ref="V115:W115"/>
    <mergeCell ref="K116:K117"/>
    <mergeCell ref="L116:M116"/>
    <mergeCell ref="Q116:S116"/>
    <mergeCell ref="V116:W116"/>
    <mergeCell ref="L117:M117"/>
    <mergeCell ref="Q117:S117"/>
    <mergeCell ref="V117:W117"/>
    <mergeCell ref="K118:K119"/>
    <mergeCell ref="L118:M118"/>
    <mergeCell ref="Q118:S118"/>
    <mergeCell ref="V118:W118"/>
    <mergeCell ref="L119:M119"/>
    <mergeCell ref="Q119:S119"/>
    <mergeCell ref="V119:W119"/>
    <mergeCell ref="K120:K121"/>
    <mergeCell ref="L120:M120"/>
    <mergeCell ref="Q120:S120"/>
    <mergeCell ref="V120:W120"/>
    <mergeCell ref="L121:M121"/>
    <mergeCell ref="Q121:S121"/>
    <mergeCell ref="V121:W121"/>
    <mergeCell ref="K122:K123"/>
    <mergeCell ref="L122:M122"/>
    <mergeCell ref="Q122:S122"/>
    <mergeCell ref="V122:W122"/>
    <mergeCell ref="L123:M123"/>
    <mergeCell ref="Q123:S123"/>
    <mergeCell ref="V123:W123"/>
    <mergeCell ref="K124:K125"/>
    <mergeCell ref="L124:M124"/>
    <mergeCell ref="Q124:S124"/>
    <mergeCell ref="V124:W124"/>
    <mergeCell ref="L125:M125"/>
    <mergeCell ref="Q125:S125"/>
    <mergeCell ref="V125:W125"/>
    <mergeCell ref="K126:K127"/>
    <mergeCell ref="L126:M126"/>
    <mergeCell ref="Q126:S126"/>
    <mergeCell ref="V126:W126"/>
    <mergeCell ref="L127:M127"/>
    <mergeCell ref="Q127:S127"/>
    <mergeCell ref="V127:W127"/>
    <mergeCell ref="K128:K129"/>
    <mergeCell ref="L128:M128"/>
    <mergeCell ref="Q128:S128"/>
    <mergeCell ref="V128:W128"/>
    <mergeCell ref="L129:M129"/>
    <mergeCell ref="Q129:S129"/>
    <mergeCell ref="V129:W129"/>
    <mergeCell ref="K130:K131"/>
    <mergeCell ref="L130:M130"/>
    <mergeCell ref="Q130:S130"/>
    <mergeCell ref="V130:W130"/>
    <mergeCell ref="L131:M131"/>
    <mergeCell ref="Q131:S131"/>
    <mergeCell ref="V131:W131"/>
    <mergeCell ref="A132:H132"/>
    <mergeCell ref="A133:K133"/>
    <mergeCell ref="N133:P133"/>
    <mergeCell ref="A134:K134"/>
    <mergeCell ref="A136:J136"/>
    <mergeCell ref="L136:N136"/>
    <mergeCell ref="O136:P136"/>
    <mergeCell ref="Q136:S136"/>
    <mergeCell ref="T136:U136"/>
    <mergeCell ref="V136:W136"/>
    <mergeCell ref="K137:K138"/>
    <mergeCell ref="L137:M137"/>
    <mergeCell ref="Q137:S137"/>
    <mergeCell ref="V137:W137"/>
    <mergeCell ref="L138:M138"/>
    <mergeCell ref="Q138:S138"/>
    <mergeCell ref="V138:W138"/>
    <mergeCell ref="K139:K140"/>
    <mergeCell ref="L139:M139"/>
    <mergeCell ref="Q139:S139"/>
    <mergeCell ref="V139:W139"/>
    <mergeCell ref="L140:M140"/>
    <mergeCell ref="Q140:S140"/>
    <mergeCell ref="V140:W140"/>
    <mergeCell ref="K141:K142"/>
    <mergeCell ref="L141:M141"/>
    <mergeCell ref="Q141:S141"/>
    <mergeCell ref="V141:W141"/>
    <mergeCell ref="L142:M142"/>
    <mergeCell ref="Q142:S142"/>
    <mergeCell ref="V142:W142"/>
    <mergeCell ref="K143:K144"/>
    <mergeCell ref="L143:M143"/>
    <mergeCell ref="Q143:S143"/>
    <mergeCell ref="V143:W143"/>
    <mergeCell ref="L144:M144"/>
    <mergeCell ref="Q144:S144"/>
    <mergeCell ref="V144:W144"/>
    <mergeCell ref="K145:K146"/>
    <mergeCell ref="L145:M145"/>
    <mergeCell ref="Q145:S145"/>
    <mergeCell ref="V145:W145"/>
    <mergeCell ref="L146:M146"/>
    <mergeCell ref="Q146:S146"/>
    <mergeCell ref="V146:W146"/>
    <mergeCell ref="K147:K148"/>
    <mergeCell ref="L147:M147"/>
    <mergeCell ref="Q147:S147"/>
    <mergeCell ref="V147:W147"/>
    <mergeCell ref="L148:M148"/>
    <mergeCell ref="Q148:S148"/>
    <mergeCell ref="V148:W148"/>
    <mergeCell ref="K149:K150"/>
    <mergeCell ref="L149:M149"/>
    <mergeCell ref="Q149:S149"/>
    <mergeCell ref="V149:W149"/>
    <mergeCell ref="L150:M150"/>
    <mergeCell ref="Q150:S150"/>
    <mergeCell ref="V150:W150"/>
    <mergeCell ref="K151:K152"/>
    <mergeCell ref="L151:M151"/>
    <mergeCell ref="Q151:S151"/>
    <mergeCell ref="V151:W151"/>
    <mergeCell ref="L152:M152"/>
    <mergeCell ref="Q152:S152"/>
    <mergeCell ref="V152:W152"/>
    <mergeCell ref="K153:K154"/>
    <mergeCell ref="L153:M153"/>
    <mergeCell ref="Q153:S153"/>
    <mergeCell ref="V153:W153"/>
    <mergeCell ref="L154:M154"/>
    <mergeCell ref="Q154:S154"/>
    <mergeCell ref="V154:W154"/>
    <mergeCell ref="K155:K156"/>
    <mergeCell ref="L155:M155"/>
    <mergeCell ref="Q155:S155"/>
    <mergeCell ref="V155:W155"/>
    <mergeCell ref="L156:M156"/>
    <mergeCell ref="Q156:S156"/>
    <mergeCell ref="V156:W156"/>
    <mergeCell ref="K157:K158"/>
    <mergeCell ref="L157:M157"/>
    <mergeCell ref="Q157:S157"/>
    <mergeCell ref="V157:W157"/>
    <mergeCell ref="L158:M158"/>
    <mergeCell ref="Q158:S158"/>
    <mergeCell ref="V158:W158"/>
    <mergeCell ref="K159:K160"/>
    <mergeCell ref="L159:M159"/>
    <mergeCell ref="Q159:S159"/>
    <mergeCell ref="V159:W159"/>
    <mergeCell ref="L160:M160"/>
    <mergeCell ref="Q160:S160"/>
    <mergeCell ref="V160:W160"/>
    <mergeCell ref="K161:K162"/>
    <mergeCell ref="L161:M161"/>
    <mergeCell ref="Q161:S161"/>
    <mergeCell ref="V161:W161"/>
    <mergeCell ref="L162:M162"/>
    <mergeCell ref="Q162:S162"/>
    <mergeCell ref="V162:W162"/>
    <mergeCell ref="K163:K164"/>
    <mergeCell ref="L163:M163"/>
    <mergeCell ref="Q163:S163"/>
    <mergeCell ref="V163:W163"/>
    <mergeCell ref="L164:M164"/>
    <mergeCell ref="Q164:S164"/>
    <mergeCell ref="V164:W164"/>
    <mergeCell ref="A165:H165"/>
    <mergeCell ref="A166:K166"/>
    <mergeCell ref="N166:P166"/>
    <mergeCell ref="A167:K167"/>
    <mergeCell ref="A169:J169"/>
    <mergeCell ref="L169:N169"/>
    <mergeCell ref="O169:P169"/>
    <mergeCell ref="Q169:S169"/>
    <mergeCell ref="T169:U169"/>
    <mergeCell ref="V169:W169"/>
    <mergeCell ref="K170:K171"/>
    <mergeCell ref="L170:M170"/>
    <mergeCell ref="Q170:S170"/>
    <mergeCell ref="V170:W170"/>
    <mergeCell ref="L171:M171"/>
    <mergeCell ref="Q171:S171"/>
    <mergeCell ref="V171:W171"/>
    <mergeCell ref="K172:K173"/>
    <mergeCell ref="L172:M172"/>
    <mergeCell ref="Q172:S172"/>
    <mergeCell ref="V172:W172"/>
    <mergeCell ref="L173:M173"/>
    <mergeCell ref="Q173:S173"/>
    <mergeCell ref="V173:W173"/>
    <mergeCell ref="K174:K175"/>
    <mergeCell ref="L174:M174"/>
    <mergeCell ref="Q174:S174"/>
    <mergeCell ref="V174:W174"/>
    <mergeCell ref="L175:M175"/>
    <mergeCell ref="Q175:S175"/>
    <mergeCell ref="V175:W175"/>
    <mergeCell ref="K176:K177"/>
    <mergeCell ref="L176:M176"/>
    <mergeCell ref="Q176:S176"/>
    <mergeCell ref="V176:W176"/>
    <mergeCell ref="L177:M177"/>
    <mergeCell ref="Q177:S177"/>
    <mergeCell ref="V177:W177"/>
    <mergeCell ref="K178:K179"/>
    <mergeCell ref="L178:M178"/>
    <mergeCell ref="Q178:S178"/>
    <mergeCell ref="V178:W178"/>
    <mergeCell ref="L179:M179"/>
    <mergeCell ref="Q179:S179"/>
    <mergeCell ref="V179:W179"/>
    <mergeCell ref="K180:K181"/>
    <mergeCell ref="L180:M180"/>
    <mergeCell ref="Q180:S180"/>
    <mergeCell ref="V180:W180"/>
    <mergeCell ref="L181:M181"/>
    <mergeCell ref="Q181:S181"/>
    <mergeCell ref="V181:W181"/>
    <mergeCell ref="K182:K183"/>
    <mergeCell ref="L182:M182"/>
    <mergeCell ref="Q182:S182"/>
    <mergeCell ref="V182:W182"/>
    <mergeCell ref="L183:M183"/>
    <mergeCell ref="Q183:S183"/>
    <mergeCell ref="V183:W183"/>
    <mergeCell ref="K184:K185"/>
    <mergeCell ref="L184:M184"/>
    <mergeCell ref="Q184:S184"/>
    <mergeCell ref="V184:W184"/>
    <mergeCell ref="L185:M185"/>
    <mergeCell ref="Q185:S185"/>
    <mergeCell ref="V185:W185"/>
    <mergeCell ref="K186:K187"/>
    <mergeCell ref="L186:M186"/>
    <mergeCell ref="Q186:S186"/>
    <mergeCell ref="V186:W186"/>
    <mergeCell ref="L187:M187"/>
    <mergeCell ref="Q187:S187"/>
    <mergeCell ref="V187:W187"/>
    <mergeCell ref="K188:K189"/>
    <mergeCell ref="L188:M188"/>
    <mergeCell ref="Q188:S188"/>
    <mergeCell ref="V188:W188"/>
    <mergeCell ref="L189:M189"/>
    <mergeCell ref="Q189:S189"/>
    <mergeCell ref="V189:W189"/>
    <mergeCell ref="K190:K191"/>
    <mergeCell ref="L190:M190"/>
    <mergeCell ref="Q190:S190"/>
    <mergeCell ref="V190:W190"/>
    <mergeCell ref="L191:M191"/>
    <mergeCell ref="Q191:S191"/>
    <mergeCell ref="V191:W191"/>
    <mergeCell ref="K192:K193"/>
    <mergeCell ref="L192:M192"/>
    <mergeCell ref="Q192:S192"/>
    <mergeCell ref="V192:W192"/>
    <mergeCell ref="L193:M193"/>
    <mergeCell ref="Q193:S193"/>
    <mergeCell ref="V193:W193"/>
    <mergeCell ref="K194:K195"/>
    <mergeCell ref="L194:M194"/>
    <mergeCell ref="Q194:S194"/>
    <mergeCell ref="V194:W194"/>
    <mergeCell ref="L195:M195"/>
    <mergeCell ref="Q195:S195"/>
    <mergeCell ref="V195:W195"/>
    <mergeCell ref="K196:K197"/>
    <mergeCell ref="L196:M196"/>
    <mergeCell ref="Q196:S196"/>
    <mergeCell ref="V196:W196"/>
    <mergeCell ref="L197:M197"/>
    <mergeCell ref="Q197:S197"/>
    <mergeCell ref="V197:W197"/>
    <mergeCell ref="A198:H198"/>
    <mergeCell ref="A199:K199"/>
    <mergeCell ref="N199:P199"/>
    <mergeCell ref="A200:K200"/>
    <mergeCell ref="A202:J202"/>
    <mergeCell ref="L202:N202"/>
    <mergeCell ref="O202:P202"/>
    <mergeCell ref="Q202:S202"/>
    <mergeCell ref="T202:U202"/>
    <mergeCell ref="V202:W202"/>
    <mergeCell ref="K203:K204"/>
    <mergeCell ref="L203:M203"/>
    <mergeCell ref="Q203:S203"/>
    <mergeCell ref="V203:W203"/>
    <mergeCell ref="L204:M204"/>
    <mergeCell ref="Q204:S204"/>
    <mergeCell ref="V204:W204"/>
    <mergeCell ref="K205:K206"/>
    <mergeCell ref="L205:M205"/>
    <mergeCell ref="Q205:S205"/>
    <mergeCell ref="V205:W205"/>
    <mergeCell ref="L206:M206"/>
    <mergeCell ref="Q206:S206"/>
    <mergeCell ref="V206:W206"/>
    <mergeCell ref="K207:K208"/>
    <mergeCell ref="L207:M207"/>
    <mergeCell ref="Q207:S207"/>
    <mergeCell ref="V207:W207"/>
    <mergeCell ref="L208:M208"/>
    <mergeCell ref="Q208:S208"/>
    <mergeCell ref="V208:W208"/>
    <mergeCell ref="K209:K210"/>
    <mergeCell ref="L209:M209"/>
    <mergeCell ref="Q209:S209"/>
    <mergeCell ref="V209:W209"/>
    <mergeCell ref="L210:M210"/>
    <mergeCell ref="Q210:S210"/>
    <mergeCell ref="V210:W210"/>
    <mergeCell ref="K211:K212"/>
    <mergeCell ref="L211:M211"/>
    <mergeCell ref="Q211:S211"/>
    <mergeCell ref="V211:W211"/>
    <mergeCell ref="L212:M212"/>
    <mergeCell ref="Q212:S212"/>
    <mergeCell ref="V212:W212"/>
    <mergeCell ref="K213:K214"/>
    <mergeCell ref="L213:M213"/>
    <mergeCell ref="Q213:S213"/>
    <mergeCell ref="V213:W213"/>
    <mergeCell ref="L214:M214"/>
    <mergeCell ref="Q214:S214"/>
    <mergeCell ref="V214:W214"/>
    <mergeCell ref="K215:K216"/>
    <mergeCell ref="L215:M215"/>
    <mergeCell ref="Q215:S215"/>
    <mergeCell ref="V215:W215"/>
    <mergeCell ref="L216:M216"/>
    <mergeCell ref="Q216:S216"/>
    <mergeCell ref="V216:W216"/>
    <mergeCell ref="K217:K218"/>
    <mergeCell ref="L217:M217"/>
    <mergeCell ref="Q217:S217"/>
    <mergeCell ref="V217:W217"/>
    <mergeCell ref="L218:M218"/>
    <mergeCell ref="Q218:S218"/>
    <mergeCell ref="V218:W218"/>
    <mergeCell ref="K219:K220"/>
    <mergeCell ref="L219:M219"/>
    <mergeCell ref="Q219:S219"/>
    <mergeCell ref="V219:W219"/>
    <mergeCell ref="L220:M220"/>
    <mergeCell ref="Q220:S220"/>
    <mergeCell ref="V220:W220"/>
    <mergeCell ref="K221:K222"/>
    <mergeCell ref="L221:M221"/>
    <mergeCell ref="Q221:S221"/>
    <mergeCell ref="V221:W221"/>
    <mergeCell ref="L222:M222"/>
    <mergeCell ref="Q222:S222"/>
    <mergeCell ref="V222:W222"/>
    <mergeCell ref="K223:K224"/>
    <mergeCell ref="L223:M223"/>
    <mergeCell ref="Q223:S223"/>
    <mergeCell ref="V223:W223"/>
    <mergeCell ref="L224:M224"/>
    <mergeCell ref="Q224:S224"/>
    <mergeCell ref="V224:W224"/>
    <mergeCell ref="K225:K226"/>
    <mergeCell ref="L225:M225"/>
    <mergeCell ref="Q225:S225"/>
    <mergeCell ref="V225:W225"/>
    <mergeCell ref="L226:M226"/>
    <mergeCell ref="Q226:S226"/>
    <mergeCell ref="V226:W226"/>
    <mergeCell ref="K227:K228"/>
    <mergeCell ref="L227:M227"/>
    <mergeCell ref="Q227:S227"/>
    <mergeCell ref="V227:W227"/>
    <mergeCell ref="L228:M228"/>
    <mergeCell ref="Q228:S228"/>
    <mergeCell ref="V228:W228"/>
    <mergeCell ref="K229:K230"/>
    <mergeCell ref="L229:M229"/>
    <mergeCell ref="Q229:S229"/>
    <mergeCell ref="V229:W229"/>
    <mergeCell ref="L230:M230"/>
    <mergeCell ref="Q230:S230"/>
    <mergeCell ref="V230:W230"/>
    <mergeCell ref="A231:H231"/>
    <mergeCell ref="A232:K232"/>
    <mergeCell ref="N232:P232"/>
    <mergeCell ref="A233:K233"/>
    <mergeCell ref="A235:J235"/>
    <mergeCell ref="L235:N235"/>
    <mergeCell ref="O235:P235"/>
    <mergeCell ref="Q235:S235"/>
    <mergeCell ref="T235:U235"/>
    <mergeCell ref="V235:W235"/>
    <mergeCell ref="K236:K237"/>
    <mergeCell ref="L236:M236"/>
    <mergeCell ref="Q236:S236"/>
    <mergeCell ref="V236:W236"/>
    <mergeCell ref="L237:M237"/>
    <mergeCell ref="Q237:S237"/>
    <mergeCell ref="V237:W237"/>
    <mergeCell ref="K238:K239"/>
    <mergeCell ref="L238:M238"/>
    <mergeCell ref="Q238:S238"/>
    <mergeCell ref="V238:W238"/>
    <mergeCell ref="L239:M239"/>
    <mergeCell ref="Q239:S239"/>
    <mergeCell ref="V239:W239"/>
    <mergeCell ref="K240:K241"/>
    <mergeCell ref="L240:M240"/>
    <mergeCell ref="Q240:S240"/>
    <mergeCell ref="V240:W240"/>
    <mergeCell ref="L241:M241"/>
    <mergeCell ref="Q241:S241"/>
    <mergeCell ref="V241:W241"/>
    <mergeCell ref="K242:K243"/>
    <mergeCell ref="L242:M242"/>
    <mergeCell ref="Q242:S242"/>
    <mergeCell ref="V242:W242"/>
    <mergeCell ref="L243:M243"/>
    <mergeCell ref="Q243:S243"/>
    <mergeCell ref="V243:W243"/>
    <mergeCell ref="K244:K245"/>
    <mergeCell ref="L244:M244"/>
    <mergeCell ref="Q244:S244"/>
    <mergeCell ref="V244:W244"/>
    <mergeCell ref="L245:M245"/>
    <mergeCell ref="Q245:S245"/>
    <mergeCell ref="V245:W245"/>
    <mergeCell ref="K246:K247"/>
    <mergeCell ref="L246:M246"/>
    <mergeCell ref="Q246:S246"/>
    <mergeCell ref="V246:W246"/>
    <mergeCell ref="L247:M247"/>
    <mergeCell ref="Q247:S247"/>
    <mergeCell ref="V247:W247"/>
    <mergeCell ref="K248:K249"/>
    <mergeCell ref="L248:M248"/>
    <mergeCell ref="Q248:S248"/>
    <mergeCell ref="V248:W248"/>
    <mergeCell ref="L249:M249"/>
    <mergeCell ref="Q249:S249"/>
    <mergeCell ref="V249:W249"/>
    <mergeCell ref="K250:K251"/>
    <mergeCell ref="L250:M250"/>
    <mergeCell ref="Q250:S250"/>
    <mergeCell ref="V250:W250"/>
    <mergeCell ref="L251:M251"/>
    <mergeCell ref="Q251:S251"/>
    <mergeCell ref="V251:W251"/>
    <mergeCell ref="K252:K253"/>
    <mergeCell ref="L252:M252"/>
    <mergeCell ref="Q252:S252"/>
    <mergeCell ref="V252:W252"/>
    <mergeCell ref="L253:M253"/>
    <mergeCell ref="Q253:S253"/>
    <mergeCell ref="V253:W253"/>
    <mergeCell ref="K254:K255"/>
    <mergeCell ref="L254:M254"/>
    <mergeCell ref="Q254:S254"/>
    <mergeCell ref="V254:W254"/>
    <mergeCell ref="L255:M255"/>
    <mergeCell ref="Q255:S255"/>
    <mergeCell ref="V255:W255"/>
    <mergeCell ref="K256:K257"/>
    <mergeCell ref="L256:M256"/>
    <mergeCell ref="Q256:S256"/>
    <mergeCell ref="V256:W256"/>
    <mergeCell ref="L257:M257"/>
    <mergeCell ref="Q257:S257"/>
    <mergeCell ref="V257:W257"/>
    <mergeCell ref="K258:K259"/>
    <mergeCell ref="L258:M258"/>
    <mergeCell ref="Q258:S258"/>
    <mergeCell ref="V258:W258"/>
    <mergeCell ref="L259:M259"/>
    <mergeCell ref="Q259:S259"/>
    <mergeCell ref="V259:W259"/>
    <mergeCell ref="K260:K261"/>
    <mergeCell ref="L260:M260"/>
    <mergeCell ref="Q260:S260"/>
    <mergeCell ref="V260:W260"/>
    <mergeCell ref="L261:M261"/>
    <mergeCell ref="Q261:S261"/>
    <mergeCell ref="V261:W261"/>
    <mergeCell ref="K262:K263"/>
    <mergeCell ref="L262:M262"/>
    <mergeCell ref="Q262:S262"/>
    <mergeCell ref="V262:W262"/>
    <mergeCell ref="L263:M263"/>
    <mergeCell ref="Q263:S263"/>
    <mergeCell ref="V263:W263"/>
    <mergeCell ref="A264:H264"/>
    <mergeCell ref="A265:K265"/>
    <mergeCell ref="N265:P265"/>
    <mergeCell ref="A266:K266"/>
    <mergeCell ref="A268:J268"/>
    <mergeCell ref="L268:N268"/>
    <mergeCell ref="O268:P268"/>
    <mergeCell ref="Q268:S268"/>
    <mergeCell ref="T268:U268"/>
    <mergeCell ref="V268:W268"/>
    <mergeCell ref="K269:K270"/>
    <mergeCell ref="L269:M269"/>
    <mergeCell ref="Q269:S269"/>
    <mergeCell ref="V269:W269"/>
    <mergeCell ref="L270:M270"/>
    <mergeCell ref="Q270:S270"/>
    <mergeCell ref="V270:W270"/>
    <mergeCell ref="K271:K272"/>
    <mergeCell ref="L271:M271"/>
    <mergeCell ref="Q271:S271"/>
    <mergeCell ref="V271:W271"/>
    <mergeCell ref="L272:M272"/>
    <mergeCell ref="Q272:S272"/>
    <mergeCell ref="V272:W272"/>
    <mergeCell ref="K273:K274"/>
    <mergeCell ref="L273:M273"/>
    <mergeCell ref="Q273:S273"/>
    <mergeCell ref="V273:W273"/>
    <mergeCell ref="L274:M274"/>
    <mergeCell ref="Q274:S274"/>
    <mergeCell ref="V274:W274"/>
    <mergeCell ref="K275:K276"/>
    <mergeCell ref="L275:M275"/>
    <mergeCell ref="Q275:S275"/>
    <mergeCell ref="V275:W275"/>
    <mergeCell ref="L276:M276"/>
    <mergeCell ref="Q276:S276"/>
    <mergeCell ref="V276:W276"/>
    <mergeCell ref="K277:K278"/>
    <mergeCell ref="L277:M277"/>
    <mergeCell ref="Q277:S277"/>
    <mergeCell ref="V277:W277"/>
    <mergeCell ref="L278:M278"/>
    <mergeCell ref="Q278:S278"/>
    <mergeCell ref="V278:W278"/>
    <mergeCell ref="K279:K280"/>
    <mergeCell ref="L279:M279"/>
    <mergeCell ref="Q279:S279"/>
    <mergeCell ref="V279:W279"/>
    <mergeCell ref="L280:M280"/>
    <mergeCell ref="Q280:S280"/>
    <mergeCell ref="V280:W280"/>
    <mergeCell ref="K281:K282"/>
    <mergeCell ref="L281:M281"/>
    <mergeCell ref="Q281:S281"/>
    <mergeCell ref="V281:W281"/>
    <mergeCell ref="L282:M282"/>
    <mergeCell ref="Q282:S282"/>
    <mergeCell ref="V282:W282"/>
    <mergeCell ref="K283:K284"/>
    <mergeCell ref="L283:M283"/>
    <mergeCell ref="Q283:S283"/>
    <mergeCell ref="V283:W283"/>
    <mergeCell ref="L284:M284"/>
    <mergeCell ref="Q284:S284"/>
    <mergeCell ref="V284:W284"/>
    <mergeCell ref="K285:K286"/>
    <mergeCell ref="L285:M285"/>
    <mergeCell ref="Q285:S285"/>
    <mergeCell ref="V285:W285"/>
    <mergeCell ref="L286:M286"/>
    <mergeCell ref="Q286:S286"/>
    <mergeCell ref="V286:W286"/>
    <mergeCell ref="K287:K288"/>
    <mergeCell ref="L287:M287"/>
    <mergeCell ref="Q287:S287"/>
    <mergeCell ref="V287:W287"/>
    <mergeCell ref="L288:M288"/>
    <mergeCell ref="Q288:S288"/>
    <mergeCell ref="V288:W288"/>
    <mergeCell ref="K289:K290"/>
    <mergeCell ref="L289:M289"/>
    <mergeCell ref="Q289:S289"/>
    <mergeCell ref="V289:W289"/>
    <mergeCell ref="L290:M290"/>
    <mergeCell ref="Q290:S290"/>
    <mergeCell ref="V290:W290"/>
    <mergeCell ref="K291:K292"/>
    <mergeCell ref="L291:M291"/>
    <mergeCell ref="Q291:S291"/>
    <mergeCell ref="V291:W291"/>
    <mergeCell ref="L292:M292"/>
    <mergeCell ref="Q292:S292"/>
    <mergeCell ref="V292:W292"/>
    <mergeCell ref="A297:H297"/>
    <mergeCell ref="K293:K294"/>
    <mergeCell ref="L293:M293"/>
    <mergeCell ref="Q293:S293"/>
    <mergeCell ref="V293:W293"/>
    <mergeCell ref="L294:M294"/>
    <mergeCell ref="Q294:S294"/>
    <mergeCell ref="V294:W294"/>
    <mergeCell ref="K295:K296"/>
    <mergeCell ref="L295:M295"/>
    <mergeCell ref="Q295:S295"/>
    <mergeCell ref="V295:W295"/>
    <mergeCell ref="L296:M296"/>
    <mergeCell ref="Q296:S296"/>
    <mergeCell ref="V296:W296"/>
  </mergeCells>
  <phoneticPr fontId="4"/>
  <pageMargins left="0.59055118110236227" right="0.39370078740157483" top="0.98425196850393704" bottom="0.47244094488188981" header="0.51181102362204722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627"/>
  <sheetViews>
    <sheetView showGridLines="0" workbookViewId="0">
      <selection sqref="A1:K1"/>
    </sheetView>
  </sheetViews>
  <sheetFormatPr defaultRowHeight="14.1" customHeight="1" x14ac:dyDescent="0.15"/>
  <cols>
    <col min="1" max="7" width="1.125" style="1" customWidth="1"/>
    <col min="8" max="8" width="13.625" style="1" customWidth="1"/>
    <col min="9" max="9" width="16.375" style="1" customWidth="1"/>
    <col min="10" max="10" width="2.5" style="1" customWidth="1"/>
    <col min="11" max="11" width="7.5" style="1" customWidth="1"/>
    <col min="12" max="12" width="5.25" style="1" customWidth="1"/>
    <col min="13" max="13" width="3.875" style="1" customWidth="1"/>
    <col min="14" max="14" width="4.125" style="1" customWidth="1"/>
    <col min="15" max="15" width="10.875" style="1" customWidth="1"/>
    <col min="16" max="16" width="3.875" style="1" customWidth="1"/>
    <col min="17" max="17" width="4.25" style="1" customWidth="1"/>
    <col min="18" max="18" width="5" style="1" customWidth="1"/>
    <col min="19" max="19" width="9.5" style="1" customWidth="1"/>
    <col min="20" max="20" width="13" style="6" customWidth="1"/>
    <col min="21" max="21" width="3.75" style="1" customWidth="1"/>
    <col min="22" max="22" width="12.875" style="1" customWidth="1"/>
    <col min="23" max="23" width="11.625" style="1" customWidth="1"/>
    <col min="24" max="16384" width="9" style="1"/>
  </cols>
  <sheetData>
    <row r="1" spans="1:23" ht="29.25" customHeight="1" x14ac:dyDescent="0.2">
      <c r="A1" s="112" t="s">
        <v>79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8"/>
      <c r="M1" s="46"/>
      <c r="N1" s="85" t="s">
        <v>153</v>
      </c>
      <c r="O1" s="85"/>
      <c r="P1" s="85"/>
      <c r="Q1" s="2"/>
    </row>
    <row r="2" spans="1:23" ht="17.25" customHeight="1" x14ac:dyDescent="0.15">
      <c r="A2" s="114" t="s">
        <v>80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2" t="s">
        <v>17</v>
      </c>
      <c r="M2" s="12"/>
      <c r="N2" s="29" t="s">
        <v>152</v>
      </c>
      <c r="O2" s="30">
        <v>-1</v>
      </c>
      <c r="P2" s="60"/>
      <c r="Q2" s="43" t="s">
        <v>18</v>
      </c>
      <c r="R2" s="12"/>
      <c r="V2" s="69">
        <v>100</v>
      </c>
      <c r="W2" s="18" t="s">
        <v>81</v>
      </c>
    </row>
    <row r="3" spans="1:23" ht="5.25" customHeight="1" x14ac:dyDescent="0.15">
      <c r="A3" s="42"/>
      <c r="B3" s="42"/>
      <c r="C3" s="42"/>
      <c r="D3" s="42"/>
      <c r="E3" s="42"/>
      <c r="F3" s="42"/>
      <c r="G3" s="42"/>
      <c r="H3" s="42"/>
      <c r="I3" s="4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20.45" customHeight="1" x14ac:dyDescent="0.15">
      <c r="A4" s="86" t="s">
        <v>9</v>
      </c>
      <c r="B4" s="87"/>
      <c r="C4" s="87"/>
      <c r="D4" s="87"/>
      <c r="E4" s="87"/>
      <c r="F4" s="87"/>
      <c r="G4" s="87"/>
      <c r="H4" s="87"/>
      <c r="I4" s="87"/>
      <c r="J4" s="87"/>
      <c r="K4" s="7" t="s">
        <v>1</v>
      </c>
      <c r="L4" s="81" t="s">
        <v>2</v>
      </c>
      <c r="M4" s="87"/>
      <c r="N4" s="82"/>
      <c r="O4" s="81" t="s">
        <v>3</v>
      </c>
      <c r="P4" s="82"/>
      <c r="Q4" s="81" t="s">
        <v>4</v>
      </c>
      <c r="R4" s="87"/>
      <c r="S4" s="82"/>
      <c r="T4" s="81" t="s">
        <v>5</v>
      </c>
      <c r="U4" s="87"/>
      <c r="V4" s="81" t="s">
        <v>6</v>
      </c>
      <c r="W4" s="83"/>
    </row>
    <row r="5" spans="1:23" ht="15.95" customHeight="1" x14ac:dyDescent="0.15">
      <c r="A5" s="50"/>
      <c r="B5" s="51" t="s">
        <v>154</v>
      </c>
      <c r="C5" s="51"/>
      <c r="D5" s="52"/>
      <c r="E5" s="52"/>
      <c r="F5" s="52"/>
      <c r="G5" s="52"/>
      <c r="H5" s="52"/>
      <c r="I5" s="52"/>
      <c r="J5" s="52"/>
      <c r="K5" s="77" t="s">
        <v>155</v>
      </c>
      <c r="L5" s="88"/>
      <c r="M5" s="89"/>
      <c r="N5" s="34"/>
      <c r="O5" s="13"/>
      <c r="P5" s="38"/>
      <c r="Q5" s="90"/>
      <c r="R5" s="91"/>
      <c r="S5" s="92"/>
      <c r="T5" s="66"/>
      <c r="U5" s="9"/>
      <c r="V5" s="93" t="s">
        <v>156</v>
      </c>
      <c r="W5" s="94"/>
    </row>
    <row r="6" spans="1:23" ht="15.95" customHeight="1" x14ac:dyDescent="0.15">
      <c r="A6" s="53"/>
      <c r="B6" s="54"/>
      <c r="C6" s="54"/>
      <c r="D6" s="54"/>
      <c r="E6" s="54"/>
      <c r="F6" s="54"/>
      <c r="G6" s="54"/>
      <c r="H6" s="54"/>
      <c r="I6" s="54"/>
      <c r="J6" s="54"/>
      <c r="K6" s="80"/>
      <c r="L6" s="95"/>
      <c r="M6" s="96"/>
      <c r="N6" s="35"/>
      <c r="O6" s="71"/>
      <c r="P6" s="39"/>
      <c r="Q6" s="95"/>
      <c r="R6" s="97"/>
      <c r="S6" s="98"/>
      <c r="T6" s="67"/>
      <c r="U6" s="10"/>
      <c r="V6" s="99"/>
      <c r="W6" s="100"/>
    </row>
    <row r="7" spans="1:23" ht="15.95" customHeight="1" x14ac:dyDescent="0.15">
      <c r="A7" s="50"/>
      <c r="B7" s="51" t="s">
        <v>157</v>
      </c>
      <c r="C7" s="51"/>
      <c r="D7" s="52"/>
      <c r="E7" s="52"/>
      <c r="F7" s="52"/>
      <c r="G7" s="52"/>
      <c r="H7" s="52"/>
      <c r="I7" s="52"/>
      <c r="J7" s="52"/>
      <c r="K7" s="77" t="s">
        <v>155</v>
      </c>
      <c r="L7" s="88"/>
      <c r="M7" s="89"/>
      <c r="N7" s="36"/>
      <c r="O7" s="13"/>
      <c r="P7" s="40"/>
      <c r="Q7" s="90"/>
      <c r="R7" s="91"/>
      <c r="S7" s="92"/>
      <c r="T7" s="66"/>
      <c r="U7" s="9"/>
      <c r="V7" s="93" t="s">
        <v>158</v>
      </c>
      <c r="W7" s="94"/>
    </row>
    <row r="8" spans="1:23" ht="15.95" customHeight="1" x14ac:dyDescent="0.15">
      <c r="A8" s="53"/>
      <c r="B8" s="54"/>
      <c r="C8" s="54"/>
      <c r="D8" s="54"/>
      <c r="E8" s="54"/>
      <c r="F8" s="54"/>
      <c r="G8" s="54"/>
      <c r="H8" s="54"/>
      <c r="I8" s="54"/>
      <c r="J8" s="54"/>
      <c r="K8" s="80"/>
      <c r="L8" s="95"/>
      <c r="M8" s="96"/>
      <c r="N8" s="35"/>
      <c r="O8" s="71"/>
      <c r="P8" s="39"/>
      <c r="Q8" s="95"/>
      <c r="R8" s="97"/>
      <c r="S8" s="98"/>
      <c r="T8" s="67"/>
      <c r="U8" s="10"/>
      <c r="V8" s="99"/>
      <c r="W8" s="100"/>
    </row>
    <row r="9" spans="1:23" ht="15.95" customHeight="1" x14ac:dyDescent="0.15">
      <c r="A9" s="50"/>
      <c r="B9" s="51" t="s">
        <v>159</v>
      </c>
      <c r="C9" s="51"/>
      <c r="D9" s="52"/>
      <c r="E9" s="52"/>
      <c r="F9" s="52"/>
      <c r="G9" s="52"/>
      <c r="H9" s="52"/>
      <c r="I9" s="52"/>
      <c r="J9" s="52"/>
      <c r="K9" s="77" t="s">
        <v>104</v>
      </c>
      <c r="L9" s="88"/>
      <c r="M9" s="89"/>
      <c r="N9" s="36"/>
      <c r="O9" s="13"/>
      <c r="P9" s="40"/>
      <c r="Q9" s="90"/>
      <c r="R9" s="91"/>
      <c r="S9" s="92"/>
      <c r="T9" s="66"/>
      <c r="U9" s="9"/>
      <c r="V9" s="93"/>
      <c r="W9" s="94"/>
    </row>
    <row r="10" spans="1:23" ht="15.95" customHeight="1" x14ac:dyDescent="0.15">
      <c r="A10" s="53"/>
      <c r="B10" s="54" t="s">
        <v>80</v>
      </c>
      <c r="C10" s="54"/>
      <c r="D10" s="54"/>
      <c r="E10" s="54"/>
      <c r="F10" s="54"/>
      <c r="G10" s="54"/>
      <c r="H10" s="54"/>
      <c r="I10" s="54"/>
      <c r="J10" s="54"/>
      <c r="K10" s="80"/>
      <c r="L10" s="95"/>
      <c r="M10" s="96"/>
      <c r="N10" s="35"/>
      <c r="O10" s="71"/>
      <c r="P10" s="39"/>
      <c r="Q10" s="95"/>
      <c r="R10" s="97"/>
      <c r="S10" s="98"/>
      <c r="T10" s="67" t="s">
        <v>160</v>
      </c>
      <c r="U10" s="10"/>
      <c r="V10" s="99"/>
      <c r="W10" s="100"/>
    </row>
    <row r="11" spans="1:23" ht="15.95" customHeight="1" x14ac:dyDescent="0.15">
      <c r="A11" s="50"/>
      <c r="B11" s="51" t="s">
        <v>161</v>
      </c>
      <c r="C11" s="51"/>
      <c r="D11" s="52"/>
      <c r="E11" s="52"/>
      <c r="F11" s="52"/>
      <c r="G11" s="52"/>
      <c r="H11" s="52"/>
      <c r="I11" s="52"/>
      <c r="J11" s="52"/>
      <c r="K11" s="77" t="s">
        <v>23</v>
      </c>
      <c r="L11" s="88"/>
      <c r="M11" s="89"/>
      <c r="N11" s="36"/>
      <c r="O11" s="13"/>
      <c r="P11" s="40"/>
      <c r="Q11" s="90"/>
      <c r="R11" s="91"/>
      <c r="S11" s="92"/>
      <c r="T11" s="66"/>
      <c r="U11" s="9"/>
      <c r="V11" s="93"/>
      <c r="W11" s="94"/>
    </row>
    <row r="12" spans="1:23" ht="15.95" customHeight="1" x14ac:dyDescent="0.15">
      <c r="A12" s="53"/>
      <c r="B12" s="54"/>
      <c r="C12" s="54"/>
      <c r="D12" s="54"/>
      <c r="E12" s="54"/>
      <c r="F12" s="54"/>
      <c r="G12" s="54"/>
      <c r="H12" s="54"/>
      <c r="I12" s="54"/>
      <c r="J12" s="54"/>
      <c r="K12" s="80"/>
      <c r="L12" s="95">
        <v>1</v>
      </c>
      <c r="M12" s="96"/>
      <c r="N12" s="35"/>
      <c r="O12" s="71"/>
      <c r="P12" s="39"/>
      <c r="Q12" s="95"/>
      <c r="R12" s="97"/>
      <c r="S12" s="98"/>
      <c r="T12" s="67" t="s">
        <v>162</v>
      </c>
      <c r="U12" s="10"/>
      <c r="V12" s="99"/>
      <c r="W12" s="100"/>
    </row>
    <row r="13" spans="1:23" ht="15.95" customHeight="1" x14ac:dyDescent="0.15">
      <c r="A13" s="50"/>
      <c r="B13" s="51"/>
      <c r="C13" s="51"/>
      <c r="D13" s="52"/>
      <c r="E13" s="52"/>
      <c r="F13" s="52"/>
      <c r="G13" s="52"/>
      <c r="H13" s="52"/>
      <c r="I13" s="52"/>
      <c r="J13" s="52"/>
      <c r="K13" s="77"/>
      <c r="L13" s="88"/>
      <c r="M13" s="89"/>
      <c r="N13" s="36"/>
      <c r="O13" s="13"/>
      <c r="P13" s="40"/>
      <c r="Q13" s="90"/>
      <c r="R13" s="91"/>
      <c r="S13" s="92"/>
      <c r="T13" s="66"/>
      <c r="U13" s="9"/>
      <c r="V13" s="93"/>
      <c r="W13" s="94"/>
    </row>
    <row r="14" spans="1:23" ht="15.95" customHeight="1" x14ac:dyDescent="0.15">
      <c r="A14" s="53"/>
      <c r="B14" s="54"/>
      <c r="C14" s="54"/>
      <c r="D14" s="54"/>
      <c r="E14" s="54"/>
      <c r="F14" s="54"/>
      <c r="G14" s="54"/>
      <c r="H14" s="54"/>
      <c r="I14" s="54"/>
      <c r="J14" s="54"/>
      <c r="K14" s="80"/>
      <c r="L14" s="95"/>
      <c r="M14" s="96"/>
      <c r="N14" s="35"/>
      <c r="O14" s="71"/>
      <c r="P14" s="39"/>
      <c r="Q14" s="95"/>
      <c r="R14" s="97"/>
      <c r="S14" s="98"/>
      <c r="T14" s="67"/>
      <c r="U14" s="10"/>
      <c r="V14" s="99"/>
      <c r="W14" s="100"/>
    </row>
    <row r="15" spans="1:23" ht="15.95" customHeight="1" x14ac:dyDescent="0.15">
      <c r="A15" s="50"/>
      <c r="B15" s="51"/>
      <c r="C15" s="51"/>
      <c r="D15" s="52"/>
      <c r="E15" s="52"/>
      <c r="F15" s="52"/>
      <c r="G15" s="52" t="s">
        <v>163</v>
      </c>
      <c r="H15" s="52"/>
      <c r="I15" s="52"/>
      <c r="J15" s="52"/>
      <c r="K15" s="77"/>
      <c r="L15" s="88"/>
      <c r="M15" s="89"/>
      <c r="N15" s="36"/>
      <c r="O15" s="13"/>
      <c r="P15" s="40"/>
      <c r="Q15" s="90"/>
      <c r="R15" s="91"/>
      <c r="S15" s="92"/>
      <c r="T15" s="66"/>
      <c r="U15" s="9"/>
      <c r="V15" s="93"/>
      <c r="W15" s="94"/>
    </row>
    <row r="16" spans="1:23" ht="15.95" customHeight="1" x14ac:dyDescent="0.15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80"/>
      <c r="L16" s="95"/>
      <c r="M16" s="96"/>
      <c r="N16" s="35"/>
      <c r="O16" s="71"/>
      <c r="P16" s="39"/>
      <c r="Q16" s="95"/>
      <c r="R16" s="97"/>
      <c r="S16" s="98"/>
      <c r="T16" s="67"/>
      <c r="U16" s="10"/>
      <c r="V16" s="99"/>
      <c r="W16" s="100"/>
    </row>
    <row r="17" spans="1:23" ht="15.95" customHeight="1" x14ac:dyDescent="0.15">
      <c r="A17" s="50"/>
      <c r="B17" s="51"/>
      <c r="C17" s="51"/>
      <c r="D17" s="52"/>
      <c r="E17" s="52"/>
      <c r="F17" s="52"/>
      <c r="G17" s="52"/>
      <c r="H17" s="52"/>
      <c r="I17" s="52"/>
      <c r="J17" s="52"/>
      <c r="K17" s="77"/>
      <c r="L17" s="88"/>
      <c r="M17" s="89"/>
      <c r="N17" s="36"/>
      <c r="O17" s="13"/>
      <c r="P17" s="40"/>
      <c r="Q17" s="90"/>
      <c r="R17" s="91"/>
      <c r="S17" s="92"/>
      <c r="T17" s="66"/>
      <c r="U17" s="9"/>
      <c r="V17" s="93"/>
      <c r="W17" s="94"/>
    </row>
    <row r="18" spans="1:23" ht="15.95" customHeight="1" x14ac:dyDescent="0.15">
      <c r="A18" s="53"/>
      <c r="B18" s="54"/>
      <c r="C18" s="54"/>
      <c r="D18" s="54"/>
      <c r="E18" s="54"/>
      <c r="F18" s="54"/>
      <c r="G18" s="54"/>
      <c r="H18" s="54"/>
      <c r="I18" s="54"/>
      <c r="J18" s="54"/>
      <c r="K18" s="80"/>
      <c r="L18" s="95"/>
      <c r="M18" s="96"/>
      <c r="N18" s="35"/>
      <c r="O18" s="71"/>
      <c r="P18" s="39"/>
      <c r="Q18" s="95"/>
      <c r="R18" s="97"/>
      <c r="S18" s="98"/>
      <c r="T18" s="67"/>
      <c r="U18" s="10"/>
      <c r="V18" s="99"/>
      <c r="W18" s="100"/>
    </row>
    <row r="19" spans="1:23" ht="15.95" customHeight="1" x14ac:dyDescent="0.15">
      <c r="A19" s="50"/>
      <c r="B19" s="51"/>
      <c r="C19" s="51"/>
      <c r="D19" s="52"/>
      <c r="E19" s="52"/>
      <c r="F19" s="52"/>
      <c r="G19" s="52"/>
      <c r="H19" s="52"/>
      <c r="I19" s="52"/>
      <c r="J19" s="52"/>
      <c r="K19" s="77"/>
      <c r="L19" s="88"/>
      <c r="M19" s="89"/>
      <c r="N19" s="36"/>
      <c r="O19" s="13"/>
      <c r="P19" s="40"/>
      <c r="Q19" s="90"/>
      <c r="R19" s="91"/>
      <c r="S19" s="92"/>
      <c r="T19" s="66"/>
      <c r="U19" s="9"/>
      <c r="V19" s="93"/>
      <c r="W19" s="94"/>
    </row>
    <row r="20" spans="1:23" ht="15.95" customHeight="1" x14ac:dyDescent="0.15">
      <c r="A20" s="53"/>
      <c r="B20" s="54"/>
      <c r="C20" s="54"/>
      <c r="D20" s="54"/>
      <c r="E20" s="54"/>
      <c r="F20" s="54"/>
      <c r="G20" s="54"/>
      <c r="H20" s="54"/>
      <c r="I20" s="54"/>
      <c r="J20" s="54"/>
      <c r="K20" s="80"/>
      <c r="L20" s="95"/>
      <c r="M20" s="96"/>
      <c r="N20" s="35"/>
      <c r="O20" s="71"/>
      <c r="P20" s="39"/>
      <c r="Q20" s="95"/>
      <c r="R20" s="97"/>
      <c r="S20" s="98"/>
      <c r="T20" s="67"/>
      <c r="U20" s="10"/>
      <c r="V20" s="99"/>
      <c r="W20" s="100"/>
    </row>
    <row r="21" spans="1:23" ht="15.95" customHeight="1" x14ac:dyDescent="0.15">
      <c r="A21" s="50"/>
      <c r="B21" s="51"/>
      <c r="C21" s="51"/>
      <c r="D21" s="52"/>
      <c r="E21" s="52"/>
      <c r="F21" s="52"/>
      <c r="G21" s="52"/>
      <c r="H21" s="52"/>
      <c r="I21" s="52"/>
      <c r="J21" s="52"/>
      <c r="K21" s="77"/>
      <c r="L21" s="88"/>
      <c r="M21" s="89"/>
      <c r="N21" s="36"/>
      <c r="O21" s="13"/>
      <c r="P21" s="40"/>
      <c r="Q21" s="90"/>
      <c r="R21" s="91"/>
      <c r="S21" s="92"/>
      <c r="T21" s="66"/>
      <c r="U21" s="9"/>
      <c r="V21" s="93"/>
      <c r="W21" s="94"/>
    </row>
    <row r="22" spans="1:23" ht="15.95" customHeight="1" x14ac:dyDescent="0.15">
      <c r="A22" s="53"/>
      <c r="B22" s="54"/>
      <c r="C22" s="54"/>
      <c r="D22" s="54"/>
      <c r="E22" s="54"/>
      <c r="F22" s="54"/>
      <c r="G22" s="54"/>
      <c r="H22" s="54"/>
      <c r="I22" s="54"/>
      <c r="J22" s="54"/>
      <c r="K22" s="80"/>
      <c r="L22" s="95"/>
      <c r="M22" s="96"/>
      <c r="N22" s="35"/>
      <c r="O22" s="71"/>
      <c r="P22" s="39"/>
      <c r="Q22" s="95"/>
      <c r="R22" s="97"/>
      <c r="S22" s="98"/>
      <c r="T22" s="67"/>
      <c r="U22" s="10"/>
      <c r="V22" s="99"/>
      <c r="W22" s="100"/>
    </row>
    <row r="23" spans="1:23" ht="15.95" customHeight="1" x14ac:dyDescent="0.15">
      <c r="A23" s="50"/>
      <c r="B23" s="51"/>
      <c r="C23" s="51"/>
      <c r="D23" s="52"/>
      <c r="E23" s="52"/>
      <c r="F23" s="52"/>
      <c r="G23" s="52"/>
      <c r="H23" s="52"/>
      <c r="I23" s="52"/>
      <c r="J23" s="52"/>
      <c r="K23" s="77"/>
      <c r="L23" s="88"/>
      <c r="M23" s="89"/>
      <c r="N23" s="36"/>
      <c r="O23" s="13"/>
      <c r="P23" s="40"/>
      <c r="Q23" s="90"/>
      <c r="R23" s="91"/>
      <c r="S23" s="92"/>
      <c r="T23" s="66"/>
      <c r="U23" s="9"/>
      <c r="V23" s="93"/>
      <c r="W23" s="94"/>
    </row>
    <row r="24" spans="1:23" ht="15.95" customHeight="1" x14ac:dyDescent="0.15">
      <c r="A24" s="53"/>
      <c r="B24" s="54"/>
      <c r="C24" s="54"/>
      <c r="D24" s="54"/>
      <c r="E24" s="54"/>
      <c r="F24" s="54"/>
      <c r="G24" s="54"/>
      <c r="H24" s="54"/>
      <c r="I24" s="54"/>
      <c r="J24" s="54"/>
      <c r="K24" s="80"/>
      <c r="L24" s="95"/>
      <c r="M24" s="96"/>
      <c r="N24" s="35"/>
      <c r="O24" s="71"/>
      <c r="P24" s="39"/>
      <c r="Q24" s="95"/>
      <c r="R24" s="97"/>
      <c r="S24" s="98"/>
      <c r="T24" s="67"/>
      <c r="U24" s="10"/>
      <c r="V24" s="99"/>
      <c r="W24" s="100"/>
    </row>
    <row r="25" spans="1:23" ht="15.95" customHeight="1" x14ac:dyDescent="0.15">
      <c r="A25" s="50"/>
      <c r="B25" s="51"/>
      <c r="C25" s="51"/>
      <c r="D25" s="52"/>
      <c r="E25" s="52"/>
      <c r="F25" s="52"/>
      <c r="G25" s="52"/>
      <c r="H25" s="52"/>
      <c r="I25" s="52"/>
      <c r="J25" s="52"/>
      <c r="K25" s="77"/>
      <c r="L25" s="88"/>
      <c r="M25" s="89"/>
      <c r="N25" s="36"/>
      <c r="O25" s="13"/>
      <c r="P25" s="40"/>
      <c r="Q25" s="90"/>
      <c r="R25" s="91"/>
      <c r="S25" s="92"/>
      <c r="T25" s="66"/>
      <c r="U25" s="9"/>
      <c r="V25" s="93"/>
      <c r="W25" s="94"/>
    </row>
    <row r="26" spans="1:23" ht="15.95" customHeight="1" x14ac:dyDescent="0.15">
      <c r="A26" s="53"/>
      <c r="B26" s="54"/>
      <c r="C26" s="54"/>
      <c r="D26" s="54"/>
      <c r="E26" s="54"/>
      <c r="F26" s="54"/>
      <c r="G26" s="54"/>
      <c r="H26" s="54"/>
      <c r="I26" s="54"/>
      <c r="J26" s="54"/>
      <c r="K26" s="80"/>
      <c r="L26" s="95"/>
      <c r="M26" s="96"/>
      <c r="N26" s="35"/>
      <c r="O26" s="71"/>
      <c r="P26" s="39"/>
      <c r="Q26" s="95"/>
      <c r="R26" s="97"/>
      <c r="S26" s="98"/>
      <c r="T26" s="67"/>
      <c r="U26" s="10"/>
      <c r="V26" s="99"/>
      <c r="W26" s="100"/>
    </row>
    <row r="27" spans="1:23" ht="15.95" customHeight="1" x14ac:dyDescent="0.15">
      <c r="A27" s="50"/>
      <c r="B27" s="51"/>
      <c r="C27" s="51"/>
      <c r="D27" s="52"/>
      <c r="E27" s="52"/>
      <c r="F27" s="52"/>
      <c r="G27" s="52"/>
      <c r="H27" s="52"/>
      <c r="I27" s="52"/>
      <c r="J27" s="52"/>
      <c r="K27" s="77"/>
      <c r="L27" s="88"/>
      <c r="M27" s="89"/>
      <c r="N27" s="36"/>
      <c r="O27" s="13"/>
      <c r="P27" s="40"/>
      <c r="Q27" s="90"/>
      <c r="R27" s="91"/>
      <c r="S27" s="92"/>
      <c r="T27" s="66"/>
      <c r="U27" s="9"/>
      <c r="V27" s="93"/>
      <c r="W27" s="94"/>
    </row>
    <row r="28" spans="1:23" ht="15.95" customHeight="1" x14ac:dyDescent="0.15">
      <c r="A28" s="53"/>
      <c r="B28" s="54"/>
      <c r="C28" s="54"/>
      <c r="D28" s="54"/>
      <c r="E28" s="54"/>
      <c r="F28" s="54"/>
      <c r="G28" s="54"/>
      <c r="H28" s="54"/>
      <c r="I28" s="54"/>
      <c r="J28" s="54"/>
      <c r="K28" s="80"/>
      <c r="L28" s="95"/>
      <c r="M28" s="96"/>
      <c r="N28" s="35"/>
      <c r="O28" s="71"/>
      <c r="P28" s="39"/>
      <c r="Q28" s="95"/>
      <c r="R28" s="97"/>
      <c r="S28" s="98"/>
      <c r="T28" s="67"/>
      <c r="U28" s="10"/>
      <c r="V28" s="99"/>
      <c r="W28" s="100"/>
    </row>
    <row r="29" spans="1:23" ht="15.95" customHeight="1" x14ac:dyDescent="0.15">
      <c r="A29" s="50"/>
      <c r="B29" s="51"/>
      <c r="C29" s="51"/>
      <c r="D29" s="52"/>
      <c r="E29" s="52"/>
      <c r="F29" s="52"/>
      <c r="G29" s="52"/>
      <c r="H29" s="52"/>
      <c r="I29" s="52"/>
      <c r="J29" s="52"/>
      <c r="K29" s="77"/>
      <c r="L29" s="88"/>
      <c r="M29" s="89"/>
      <c r="N29" s="36"/>
      <c r="O29" s="13"/>
      <c r="P29" s="40"/>
      <c r="Q29" s="90"/>
      <c r="R29" s="91"/>
      <c r="S29" s="92"/>
      <c r="T29" s="66"/>
      <c r="U29" s="9"/>
      <c r="V29" s="93"/>
      <c r="W29" s="94"/>
    </row>
    <row r="30" spans="1:23" ht="15.95" customHeight="1" x14ac:dyDescent="0.15">
      <c r="A30" s="53"/>
      <c r="B30" s="54"/>
      <c r="C30" s="54"/>
      <c r="D30" s="54"/>
      <c r="E30" s="54"/>
      <c r="F30" s="54"/>
      <c r="G30" s="54"/>
      <c r="H30" s="54"/>
      <c r="I30" s="54"/>
      <c r="J30" s="54"/>
      <c r="K30" s="80"/>
      <c r="L30" s="95"/>
      <c r="M30" s="96"/>
      <c r="N30" s="35"/>
      <c r="O30" s="71"/>
      <c r="P30" s="39"/>
      <c r="Q30" s="95"/>
      <c r="R30" s="97"/>
      <c r="S30" s="98"/>
      <c r="T30" s="67"/>
      <c r="U30" s="10"/>
      <c r="V30" s="99"/>
      <c r="W30" s="100"/>
    </row>
    <row r="31" spans="1:23" ht="15.95" customHeight="1" x14ac:dyDescent="0.15">
      <c r="A31" s="50"/>
      <c r="B31" s="51"/>
      <c r="C31" s="51"/>
      <c r="D31" s="52"/>
      <c r="E31" s="52"/>
      <c r="F31" s="52"/>
      <c r="G31" s="52"/>
      <c r="H31" s="52"/>
      <c r="I31" s="52"/>
      <c r="J31" s="52"/>
      <c r="K31" s="77"/>
      <c r="L31" s="88"/>
      <c r="M31" s="89"/>
      <c r="N31" s="36"/>
      <c r="O31" s="13"/>
      <c r="P31" s="40"/>
      <c r="Q31" s="90"/>
      <c r="R31" s="91"/>
      <c r="S31" s="92"/>
      <c r="T31" s="66"/>
      <c r="U31" s="9"/>
      <c r="V31" s="93"/>
      <c r="W31" s="94"/>
    </row>
    <row r="32" spans="1:23" ht="15.95" customHeight="1" x14ac:dyDescent="0.15">
      <c r="A32" s="55"/>
      <c r="B32" s="56"/>
      <c r="C32" s="56"/>
      <c r="D32" s="56"/>
      <c r="E32" s="56"/>
      <c r="F32" s="56"/>
      <c r="G32" s="56"/>
      <c r="H32" s="56"/>
      <c r="I32" s="56"/>
      <c r="J32" s="56"/>
      <c r="K32" s="78"/>
      <c r="L32" s="101"/>
      <c r="M32" s="102"/>
      <c r="N32" s="37"/>
      <c r="O32" s="72"/>
      <c r="P32" s="41"/>
      <c r="Q32" s="101"/>
      <c r="R32" s="103"/>
      <c r="S32" s="104"/>
      <c r="T32" s="68"/>
      <c r="U32" s="11"/>
      <c r="V32" s="105"/>
      <c r="W32" s="106"/>
    </row>
    <row r="33" spans="1:23" ht="14.1" customHeight="1" x14ac:dyDescent="0.15">
      <c r="A33" s="79" t="s">
        <v>151</v>
      </c>
      <c r="B33" s="79"/>
      <c r="C33" s="79"/>
      <c r="D33" s="79"/>
      <c r="E33" s="79"/>
      <c r="F33" s="79"/>
      <c r="G33" s="79"/>
      <c r="H33" s="79"/>
    </row>
    <row r="34" spans="1:23" ht="29.25" customHeight="1" x14ac:dyDescent="0.2">
      <c r="A34" s="112" t="s">
        <v>83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8"/>
      <c r="M34" s="46"/>
      <c r="N34" s="85" t="s">
        <v>153</v>
      </c>
      <c r="O34" s="85"/>
      <c r="P34" s="85"/>
      <c r="Q34" s="2"/>
    </row>
    <row r="35" spans="1:23" ht="17.25" customHeight="1" x14ac:dyDescent="0.15">
      <c r="A35" s="114" t="s">
        <v>84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2" t="s">
        <v>17</v>
      </c>
      <c r="M35" s="12"/>
      <c r="N35" s="29" t="s">
        <v>152</v>
      </c>
      <c r="O35" s="30">
        <v>-2</v>
      </c>
      <c r="P35" s="60"/>
      <c r="Q35" s="43" t="s">
        <v>18</v>
      </c>
      <c r="R35" s="12"/>
      <c r="V35" s="69">
        <v>1</v>
      </c>
      <c r="W35" s="18" t="s">
        <v>81</v>
      </c>
    </row>
    <row r="36" spans="1:23" ht="5.25" customHeight="1" x14ac:dyDescent="0.15">
      <c r="A36" s="42"/>
      <c r="B36" s="42"/>
      <c r="C36" s="42"/>
      <c r="D36" s="42"/>
      <c r="E36" s="42"/>
      <c r="F36" s="42"/>
      <c r="G36" s="42"/>
      <c r="H36" s="42"/>
      <c r="I36" s="4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20.45" customHeight="1" x14ac:dyDescent="0.15">
      <c r="A37" s="86" t="s">
        <v>9</v>
      </c>
      <c r="B37" s="87"/>
      <c r="C37" s="87"/>
      <c r="D37" s="87"/>
      <c r="E37" s="87"/>
      <c r="F37" s="87"/>
      <c r="G37" s="87"/>
      <c r="H37" s="87"/>
      <c r="I37" s="87"/>
      <c r="J37" s="87"/>
      <c r="K37" s="7" t="s">
        <v>1</v>
      </c>
      <c r="L37" s="81" t="s">
        <v>2</v>
      </c>
      <c r="M37" s="87"/>
      <c r="N37" s="82"/>
      <c r="O37" s="81" t="s">
        <v>3</v>
      </c>
      <c r="P37" s="82"/>
      <c r="Q37" s="81" t="s">
        <v>4</v>
      </c>
      <c r="R37" s="87"/>
      <c r="S37" s="82"/>
      <c r="T37" s="81" t="s">
        <v>5</v>
      </c>
      <c r="U37" s="87"/>
      <c r="V37" s="81" t="s">
        <v>6</v>
      </c>
      <c r="W37" s="83"/>
    </row>
    <row r="38" spans="1:23" ht="15.95" customHeight="1" x14ac:dyDescent="0.15">
      <c r="A38" s="50"/>
      <c r="B38" s="51" t="s">
        <v>165</v>
      </c>
      <c r="C38" s="51"/>
      <c r="D38" s="52"/>
      <c r="E38" s="52"/>
      <c r="F38" s="52"/>
      <c r="G38" s="52"/>
      <c r="H38" s="52"/>
      <c r="I38" s="52"/>
      <c r="J38" s="52"/>
      <c r="K38" s="77" t="s">
        <v>81</v>
      </c>
      <c r="L38" s="88"/>
      <c r="M38" s="89"/>
      <c r="N38" s="34"/>
      <c r="O38" s="13"/>
      <c r="P38" s="38"/>
      <c r="Q38" s="90"/>
      <c r="R38" s="91"/>
      <c r="S38" s="92"/>
      <c r="T38" s="66"/>
      <c r="U38" s="9"/>
      <c r="V38" s="93"/>
      <c r="W38" s="94"/>
    </row>
    <row r="39" spans="1:23" ht="15.95" customHeight="1" x14ac:dyDescent="0.15">
      <c r="A39" s="53"/>
      <c r="B39" s="54" t="s">
        <v>166</v>
      </c>
      <c r="C39" s="54"/>
      <c r="D39" s="54"/>
      <c r="E39" s="54"/>
      <c r="F39" s="54"/>
      <c r="G39" s="54"/>
      <c r="H39" s="54"/>
      <c r="I39" s="54"/>
      <c r="J39" s="54"/>
      <c r="K39" s="80"/>
      <c r="L39" s="95">
        <v>1</v>
      </c>
      <c r="M39" s="96"/>
      <c r="N39" s="35">
        <v>110</v>
      </c>
      <c r="O39" s="71"/>
      <c r="P39" s="39"/>
      <c r="Q39" s="95"/>
      <c r="R39" s="97"/>
      <c r="S39" s="98"/>
      <c r="T39" s="67"/>
      <c r="U39" s="10"/>
      <c r="V39" s="99"/>
      <c r="W39" s="100"/>
    </row>
    <row r="40" spans="1:23" ht="15.95" customHeight="1" x14ac:dyDescent="0.15">
      <c r="A40" s="50"/>
      <c r="B40" s="51" t="s">
        <v>167</v>
      </c>
      <c r="C40" s="51"/>
      <c r="D40" s="52"/>
      <c r="E40" s="52"/>
      <c r="F40" s="52"/>
      <c r="G40" s="52"/>
      <c r="H40" s="52"/>
      <c r="I40" s="52"/>
      <c r="J40" s="52"/>
      <c r="K40" s="77" t="s">
        <v>81</v>
      </c>
      <c r="L40" s="88"/>
      <c r="M40" s="89"/>
      <c r="N40" s="36"/>
      <c r="O40" s="13"/>
      <c r="P40" s="40"/>
      <c r="Q40" s="90"/>
      <c r="R40" s="91"/>
      <c r="S40" s="92"/>
      <c r="T40" s="66"/>
      <c r="U40" s="9"/>
      <c r="V40" s="93"/>
      <c r="W40" s="94"/>
    </row>
    <row r="41" spans="1:23" ht="15.95" customHeight="1" x14ac:dyDescent="0.15">
      <c r="A41" s="53"/>
      <c r="B41" s="54" t="s">
        <v>168</v>
      </c>
      <c r="C41" s="54"/>
      <c r="D41" s="54"/>
      <c r="E41" s="54"/>
      <c r="F41" s="54"/>
      <c r="G41" s="54"/>
      <c r="H41" s="54"/>
      <c r="I41" s="54"/>
      <c r="J41" s="54"/>
      <c r="K41" s="80"/>
      <c r="L41" s="95">
        <v>1</v>
      </c>
      <c r="M41" s="96"/>
      <c r="N41" s="35">
        <v>110</v>
      </c>
      <c r="O41" s="71"/>
      <c r="P41" s="39"/>
      <c r="Q41" s="95"/>
      <c r="R41" s="97"/>
      <c r="S41" s="98"/>
      <c r="T41" s="67" t="s">
        <v>169</v>
      </c>
      <c r="U41" s="10"/>
      <c r="V41" s="99"/>
      <c r="W41" s="100"/>
    </row>
    <row r="42" spans="1:23" ht="15.95" customHeight="1" x14ac:dyDescent="0.15">
      <c r="A42" s="50"/>
      <c r="B42" s="51" t="s">
        <v>170</v>
      </c>
      <c r="C42" s="51"/>
      <c r="D42" s="52"/>
      <c r="E42" s="52"/>
      <c r="F42" s="52"/>
      <c r="G42" s="52"/>
      <c r="H42" s="52"/>
      <c r="I42" s="52"/>
      <c r="J42" s="52"/>
      <c r="K42" s="77" t="s">
        <v>23</v>
      </c>
      <c r="L42" s="88"/>
      <c r="M42" s="89"/>
      <c r="N42" s="36"/>
      <c r="O42" s="13"/>
      <c r="P42" s="40"/>
      <c r="Q42" s="90"/>
      <c r="R42" s="91"/>
      <c r="S42" s="92"/>
      <c r="T42" s="66"/>
      <c r="U42" s="9"/>
      <c r="V42" s="93"/>
      <c r="W42" s="94"/>
    </row>
    <row r="43" spans="1:23" ht="15.95" customHeight="1" x14ac:dyDescent="0.15">
      <c r="A43" s="53"/>
      <c r="B43" s="54"/>
      <c r="C43" s="54"/>
      <c r="D43" s="54"/>
      <c r="E43" s="54"/>
      <c r="F43" s="54"/>
      <c r="G43" s="54"/>
      <c r="H43" s="54"/>
      <c r="I43" s="54"/>
      <c r="J43" s="54"/>
      <c r="K43" s="80"/>
      <c r="L43" s="95">
        <v>1</v>
      </c>
      <c r="M43" s="96"/>
      <c r="N43" s="35"/>
      <c r="O43" s="71"/>
      <c r="P43" s="39"/>
      <c r="Q43" s="95"/>
      <c r="R43" s="97"/>
      <c r="S43" s="98"/>
      <c r="T43" s="67" t="s">
        <v>162</v>
      </c>
      <c r="U43" s="10"/>
      <c r="V43" s="99"/>
      <c r="W43" s="100"/>
    </row>
    <row r="44" spans="1:23" ht="15.95" customHeight="1" x14ac:dyDescent="0.15">
      <c r="A44" s="50"/>
      <c r="B44" s="51"/>
      <c r="C44" s="51"/>
      <c r="D44" s="52"/>
      <c r="E44" s="52"/>
      <c r="F44" s="52"/>
      <c r="G44" s="52"/>
      <c r="H44" s="52"/>
      <c r="I44" s="52"/>
      <c r="J44" s="52"/>
      <c r="K44" s="77"/>
      <c r="L44" s="88"/>
      <c r="M44" s="89"/>
      <c r="N44" s="36"/>
      <c r="O44" s="13"/>
      <c r="P44" s="40"/>
      <c r="Q44" s="90"/>
      <c r="R44" s="91"/>
      <c r="S44" s="92"/>
      <c r="T44" s="66"/>
      <c r="U44" s="9"/>
      <c r="V44" s="93"/>
      <c r="W44" s="94"/>
    </row>
    <row r="45" spans="1:23" ht="15.95" customHeight="1" x14ac:dyDescent="0.15">
      <c r="A45" s="53"/>
      <c r="B45" s="54"/>
      <c r="C45" s="54"/>
      <c r="D45" s="54"/>
      <c r="E45" s="54"/>
      <c r="F45" s="54"/>
      <c r="G45" s="54"/>
      <c r="H45" s="54"/>
      <c r="I45" s="54"/>
      <c r="J45" s="54"/>
      <c r="K45" s="80"/>
      <c r="L45" s="95"/>
      <c r="M45" s="96"/>
      <c r="N45" s="35"/>
      <c r="O45" s="71"/>
      <c r="P45" s="39"/>
      <c r="Q45" s="95"/>
      <c r="R45" s="97"/>
      <c r="S45" s="98"/>
      <c r="T45" s="67"/>
      <c r="U45" s="10"/>
      <c r="V45" s="99"/>
      <c r="W45" s="100"/>
    </row>
    <row r="46" spans="1:23" ht="15.95" customHeight="1" x14ac:dyDescent="0.15">
      <c r="A46" s="50"/>
      <c r="B46" s="51"/>
      <c r="C46" s="51"/>
      <c r="D46" s="52"/>
      <c r="E46" s="52"/>
      <c r="F46" s="52"/>
      <c r="G46" s="52" t="s">
        <v>163</v>
      </c>
      <c r="H46" s="52"/>
      <c r="I46" s="52"/>
      <c r="J46" s="52"/>
      <c r="K46" s="77"/>
      <c r="L46" s="88"/>
      <c r="M46" s="89"/>
      <c r="N46" s="36"/>
      <c r="O46" s="13"/>
      <c r="P46" s="40"/>
      <c r="Q46" s="90"/>
      <c r="R46" s="91"/>
      <c r="S46" s="92"/>
      <c r="T46" s="66"/>
      <c r="U46" s="9"/>
      <c r="V46" s="93"/>
      <c r="W46" s="94"/>
    </row>
    <row r="47" spans="1:23" ht="15.95" customHeight="1" x14ac:dyDescent="0.15">
      <c r="A47" s="53"/>
      <c r="B47" s="54"/>
      <c r="C47" s="54"/>
      <c r="D47" s="54"/>
      <c r="E47" s="54"/>
      <c r="F47" s="54"/>
      <c r="G47" s="54"/>
      <c r="H47" s="54"/>
      <c r="I47" s="54"/>
      <c r="J47" s="54"/>
      <c r="K47" s="80"/>
      <c r="L47" s="95"/>
      <c r="M47" s="96"/>
      <c r="N47" s="35"/>
      <c r="O47" s="71"/>
      <c r="P47" s="39"/>
      <c r="Q47" s="95"/>
      <c r="R47" s="97"/>
      <c r="S47" s="98"/>
      <c r="T47" s="67"/>
      <c r="U47" s="10"/>
      <c r="V47" s="99"/>
      <c r="W47" s="100"/>
    </row>
    <row r="48" spans="1:23" ht="15.95" customHeight="1" x14ac:dyDescent="0.15">
      <c r="A48" s="50"/>
      <c r="B48" s="51"/>
      <c r="C48" s="51"/>
      <c r="D48" s="52"/>
      <c r="E48" s="52"/>
      <c r="F48" s="52"/>
      <c r="G48" s="52"/>
      <c r="H48" s="52"/>
      <c r="I48" s="52"/>
      <c r="J48" s="52"/>
      <c r="K48" s="77"/>
      <c r="L48" s="88"/>
      <c r="M48" s="89"/>
      <c r="N48" s="36"/>
      <c r="O48" s="13"/>
      <c r="P48" s="40"/>
      <c r="Q48" s="90"/>
      <c r="R48" s="91"/>
      <c r="S48" s="92"/>
      <c r="T48" s="66"/>
      <c r="U48" s="9"/>
      <c r="V48" s="93"/>
      <c r="W48" s="94"/>
    </row>
    <row r="49" spans="1:23" ht="15.95" customHeight="1" x14ac:dyDescent="0.15">
      <c r="A49" s="53"/>
      <c r="B49" s="54"/>
      <c r="C49" s="54"/>
      <c r="D49" s="54"/>
      <c r="E49" s="54"/>
      <c r="F49" s="54"/>
      <c r="G49" s="54"/>
      <c r="H49" s="54"/>
      <c r="I49" s="54"/>
      <c r="J49" s="54"/>
      <c r="K49" s="80"/>
      <c r="L49" s="95"/>
      <c r="M49" s="96"/>
      <c r="N49" s="35"/>
      <c r="O49" s="71"/>
      <c r="P49" s="39"/>
      <c r="Q49" s="95"/>
      <c r="R49" s="97"/>
      <c r="S49" s="98"/>
      <c r="T49" s="67"/>
      <c r="U49" s="10"/>
      <c r="V49" s="99"/>
      <c r="W49" s="100"/>
    </row>
    <row r="50" spans="1:23" ht="15.95" customHeight="1" x14ac:dyDescent="0.15">
      <c r="A50" s="50"/>
      <c r="B50" s="51"/>
      <c r="C50" s="51"/>
      <c r="D50" s="52"/>
      <c r="E50" s="52"/>
      <c r="F50" s="52"/>
      <c r="G50" s="52"/>
      <c r="H50" s="52"/>
      <c r="I50" s="52"/>
      <c r="J50" s="52"/>
      <c r="K50" s="77"/>
      <c r="L50" s="88"/>
      <c r="M50" s="89"/>
      <c r="N50" s="36"/>
      <c r="O50" s="13"/>
      <c r="P50" s="40"/>
      <c r="Q50" s="90"/>
      <c r="R50" s="91"/>
      <c r="S50" s="92"/>
      <c r="T50" s="66"/>
      <c r="U50" s="9"/>
      <c r="V50" s="93"/>
      <c r="W50" s="94"/>
    </row>
    <row r="51" spans="1:23" ht="15.95" customHeight="1" x14ac:dyDescent="0.15">
      <c r="A51" s="53"/>
      <c r="B51" s="54"/>
      <c r="C51" s="54"/>
      <c r="D51" s="54"/>
      <c r="E51" s="54"/>
      <c r="F51" s="54"/>
      <c r="G51" s="54"/>
      <c r="H51" s="54"/>
      <c r="I51" s="54"/>
      <c r="J51" s="54"/>
      <c r="K51" s="80"/>
      <c r="L51" s="95"/>
      <c r="M51" s="96"/>
      <c r="N51" s="35"/>
      <c r="O51" s="71"/>
      <c r="P51" s="39"/>
      <c r="Q51" s="95"/>
      <c r="R51" s="97"/>
      <c r="S51" s="98"/>
      <c r="T51" s="67"/>
      <c r="U51" s="10"/>
      <c r="V51" s="99"/>
      <c r="W51" s="100"/>
    </row>
    <row r="52" spans="1:23" ht="15.95" customHeight="1" x14ac:dyDescent="0.15">
      <c r="A52" s="50"/>
      <c r="B52" s="51"/>
      <c r="C52" s="51"/>
      <c r="D52" s="52"/>
      <c r="E52" s="52"/>
      <c r="F52" s="52"/>
      <c r="G52" s="52"/>
      <c r="H52" s="52"/>
      <c r="I52" s="52"/>
      <c r="J52" s="52"/>
      <c r="K52" s="77"/>
      <c r="L52" s="88"/>
      <c r="M52" s="89"/>
      <c r="N52" s="36"/>
      <c r="O52" s="13"/>
      <c r="P52" s="40"/>
      <c r="Q52" s="90"/>
      <c r="R52" s="91"/>
      <c r="S52" s="92"/>
      <c r="T52" s="66"/>
      <c r="U52" s="9"/>
      <c r="V52" s="93"/>
      <c r="W52" s="94"/>
    </row>
    <row r="53" spans="1:23" ht="15.95" customHeight="1" x14ac:dyDescent="0.15">
      <c r="A53" s="53"/>
      <c r="B53" s="54"/>
      <c r="C53" s="54"/>
      <c r="D53" s="54"/>
      <c r="E53" s="54"/>
      <c r="F53" s="54"/>
      <c r="G53" s="54"/>
      <c r="H53" s="54"/>
      <c r="I53" s="54"/>
      <c r="J53" s="54"/>
      <c r="K53" s="80"/>
      <c r="L53" s="95"/>
      <c r="M53" s="96"/>
      <c r="N53" s="35"/>
      <c r="O53" s="71"/>
      <c r="P53" s="39"/>
      <c r="Q53" s="95"/>
      <c r="R53" s="97"/>
      <c r="S53" s="98"/>
      <c r="T53" s="67"/>
      <c r="U53" s="10"/>
      <c r="V53" s="99"/>
      <c r="W53" s="100"/>
    </row>
    <row r="54" spans="1:23" ht="15.95" customHeight="1" x14ac:dyDescent="0.15">
      <c r="A54" s="50"/>
      <c r="B54" s="51"/>
      <c r="C54" s="51"/>
      <c r="D54" s="52"/>
      <c r="E54" s="52"/>
      <c r="F54" s="52"/>
      <c r="G54" s="52"/>
      <c r="H54" s="52"/>
      <c r="I54" s="52"/>
      <c r="J54" s="52"/>
      <c r="K54" s="77"/>
      <c r="L54" s="88"/>
      <c r="M54" s="89"/>
      <c r="N54" s="36"/>
      <c r="O54" s="13"/>
      <c r="P54" s="40"/>
      <c r="Q54" s="90"/>
      <c r="R54" s="91"/>
      <c r="S54" s="92"/>
      <c r="T54" s="66"/>
      <c r="U54" s="9"/>
      <c r="V54" s="93"/>
      <c r="W54" s="94"/>
    </row>
    <row r="55" spans="1:23" ht="15.95" customHeight="1" x14ac:dyDescent="0.15">
      <c r="A55" s="53"/>
      <c r="B55" s="54"/>
      <c r="C55" s="54"/>
      <c r="D55" s="54"/>
      <c r="E55" s="54"/>
      <c r="F55" s="54"/>
      <c r="G55" s="54"/>
      <c r="H55" s="54"/>
      <c r="I55" s="54"/>
      <c r="J55" s="54"/>
      <c r="K55" s="80"/>
      <c r="L55" s="95"/>
      <c r="M55" s="96"/>
      <c r="N55" s="35"/>
      <c r="O55" s="71"/>
      <c r="P55" s="39"/>
      <c r="Q55" s="95"/>
      <c r="R55" s="97"/>
      <c r="S55" s="98"/>
      <c r="T55" s="67"/>
      <c r="U55" s="10"/>
      <c r="V55" s="99"/>
      <c r="W55" s="100"/>
    </row>
    <row r="56" spans="1:23" ht="15.95" customHeight="1" x14ac:dyDescent="0.15">
      <c r="A56" s="50"/>
      <c r="B56" s="51"/>
      <c r="C56" s="51"/>
      <c r="D56" s="52"/>
      <c r="E56" s="52"/>
      <c r="F56" s="52"/>
      <c r="G56" s="52"/>
      <c r="H56" s="52"/>
      <c r="I56" s="52"/>
      <c r="J56" s="52"/>
      <c r="K56" s="77"/>
      <c r="L56" s="88"/>
      <c r="M56" s="89"/>
      <c r="N56" s="36"/>
      <c r="O56" s="13"/>
      <c r="P56" s="40"/>
      <c r="Q56" s="90"/>
      <c r="R56" s="91"/>
      <c r="S56" s="92"/>
      <c r="T56" s="66"/>
      <c r="U56" s="9"/>
      <c r="V56" s="93"/>
      <c r="W56" s="94"/>
    </row>
    <row r="57" spans="1:23" ht="15.95" customHeight="1" x14ac:dyDescent="0.15">
      <c r="A57" s="53"/>
      <c r="B57" s="54"/>
      <c r="C57" s="54"/>
      <c r="D57" s="54"/>
      <c r="E57" s="54"/>
      <c r="F57" s="54"/>
      <c r="G57" s="54"/>
      <c r="H57" s="54"/>
      <c r="I57" s="54"/>
      <c r="J57" s="54"/>
      <c r="K57" s="80"/>
      <c r="L57" s="95"/>
      <c r="M57" s="96"/>
      <c r="N57" s="35"/>
      <c r="O57" s="71"/>
      <c r="P57" s="39"/>
      <c r="Q57" s="95"/>
      <c r="R57" s="97"/>
      <c r="S57" s="98"/>
      <c r="T57" s="67"/>
      <c r="U57" s="10"/>
      <c r="V57" s="99"/>
      <c r="W57" s="100"/>
    </row>
    <row r="58" spans="1:23" ht="15.95" customHeight="1" x14ac:dyDescent="0.15">
      <c r="A58" s="50"/>
      <c r="B58" s="51"/>
      <c r="C58" s="51"/>
      <c r="D58" s="52"/>
      <c r="E58" s="52"/>
      <c r="F58" s="52"/>
      <c r="G58" s="52"/>
      <c r="H58" s="52"/>
      <c r="I58" s="52"/>
      <c r="J58" s="52"/>
      <c r="K58" s="77"/>
      <c r="L58" s="88"/>
      <c r="M58" s="89"/>
      <c r="N58" s="36"/>
      <c r="O58" s="13"/>
      <c r="P58" s="40"/>
      <c r="Q58" s="90"/>
      <c r="R58" s="91"/>
      <c r="S58" s="92"/>
      <c r="T58" s="66"/>
      <c r="U58" s="9"/>
      <c r="V58" s="93"/>
      <c r="W58" s="94"/>
    </row>
    <row r="59" spans="1:23" ht="15.95" customHeight="1" x14ac:dyDescent="0.15">
      <c r="A59" s="53"/>
      <c r="B59" s="54"/>
      <c r="C59" s="54"/>
      <c r="D59" s="54"/>
      <c r="E59" s="54"/>
      <c r="F59" s="54"/>
      <c r="G59" s="54"/>
      <c r="H59" s="54"/>
      <c r="I59" s="54"/>
      <c r="J59" s="54"/>
      <c r="K59" s="80"/>
      <c r="L59" s="95"/>
      <c r="M59" s="96"/>
      <c r="N59" s="35"/>
      <c r="O59" s="71"/>
      <c r="P59" s="39"/>
      <c r="Q59" s="95"/>
      <c r="R59" s="97"/>
      <c r="S59" s="98"/>
      <c r="T59" s="67"/>
      <c r="U59" s="10"/>
      <c r="V59" s="99"/>
      <c r="W59" s="100"/>
    </row>
    <row r="60" spans="1:23" ht="15.95" customHeight="1" x14ac:dyDescent="0.15">
      <c r="A60" s="50"/>
      <c r="B60" s="51"/>
      <c r="C60" s="51"/>
      <c r="D60" s="52"/>
      <c r="E60" s="52"/>
      <c r="F60" s="52"/>
      <c r="G60" s="52"/>
      <c r="H60" s="52"/>
      <c r="I60" s="52"/>
      <c r="J60" s="52"/>
      <c r="K60" s="77"/>
      <c r="L60" s="88"/>
      <c r="M60" s="89"/>
      <c r="N60" s="36"/>
      <c r="O60" s="13"/>
      <c r="P60" s="40"/>
      <c r="Q60" s="90"/>
      <c r="R60" s="91"/>
      <c r="S60" s="92"/>
      <c r="T60" s="66"/>
      <c r="U60" s="9"/>
      <c r="V60" s="93"/>
      <c r="W60" s="94"/>
    </row>
    <row r="61" spans="1:23" ht="15.95" customHeight="1" x14ac:dyDescent="0.15">
      <c r="A61" s="53"/>
      <c r="B61" s="54"/>
      <c r="C61" s="54"/>
      <c r="D61" s="54"/>
      <c r="E61" s="54"/>
      <c r="F61" s="54"/>
      <c r="G61" s="54"/>
      <c r="H61" s="54"/>
      <c r="I61" s="54"/>
      <c r="J61" s="54"/>
      <c r="K61" s="80"/>
      <c r="L61" s="95"/>
      <c r="M61" s="96"/>
      <c r="N61" s="35"/>
      <c r="O61" s="71"/>
      <c r="P61" s="39"/>
      <c r="Q61" s="95"/>
      <c r="R61" s="97"/>
      <c r="S61" s="98"/>
      <c r="T61" s="67"/>
      <c r="U61" s="10"/>
      <c r="V61" s="99"/>
      <c r="W61" s="100"/>
    </row>
    <row r="62" spans="1:23" ht="15.95" customHeight="1" x14ac:dyDescent="0.15">
      <c r="A62" s="50"/>
      <c r="B62" s="51"/>
      <c r="C62" s="51"/>
      <c r="D62" s="52"/>
      <c r="E62" s="52"/>
      <c r="F62" s="52"/>
      <c r="G62" s="52"/>
      <c r="H62" s="52"/>
      <c r="I62" s="52"/>
      <c r="J62" s="52"/>
      <c r="K62" s="77"/>
      <c r="L62" s="88"/>
      <c r="M62" s="89"/>
      <c r="N62" s="36"/>
      <c r="O62" s="13"/>
      <c r="P62" s="40"/>
      <c r="Q62" s="90"/>
      <c r="R62" s="91"/>
      <c r="S62" s="92"/>
      <c r="T62" s="66"/>
      <c r="U62" s="9"/>
      <c r="V62" s="93"/>
      <c r="W62" s="94"/>
    </row>
    <row r="63" spans="1:23" ht="15.95" customHeight="1" x14ac:dyDescent="0.15">
      <c r="A63" s="53"/>
      <c r="B63" s="54"/>
      <c r="C63" s="54"/>
      <c r="D63" s="54"/>
      <c r="E63" s="54"/>
      <c r="F63" s="54"/>
      <c r="G63" s="54"/>
      <c r="H63" s="54"/>
      <c r="I63" s="54"/>
      <c r="J63" s="54"/>
      <c r="K63" s="80"/>
      <c r="L63" s="95"/>
      <c r="M63" s="96"/>
      <c r="N63" s="35"/>
      <c r="O63" s="71"/>
      <c r="P63" s="39"/>
      <c r="Q63" s="95"/>
      <c r="R63" s="97"/>
      <c r="S63" s="98"/>
      <c r="T63" s="67"/>
      <c r="U63" s="10"/>
      <c r="V63" s="99"/>
      <c r="W63" s="100"/>
    </row>
    <row r="64" spans="1:23" ht="15.95" customHeight="1" x14ac:dyDescent="0.15">
      <c r="A64" s="50"/>
      <c r="B64" s="51"/>
      <c r="C64" s="51"/>
      <c r="D64" s="52"/>
      <c r="E64" s="52"/>
      <c r="F64" s="52"/>
      <c r="G64" s="52"/>
      <c r="H64" s="52"/>
      <c r="I64" s="52"/>
      <c r="J64" s="52"/>
      <c r="K64" s="77"/>
      <c r="L64" s="88"/>
      <c r="M64" s="89"/>
      <c r="N64" s="36"/>
      <c r="O64" s="13"/>
      <c r="P64" s="40"/>
      <c r="Q64" s="90"/>
      <c r="R64" s="91"/>
      <c r="S64" s="92"/>
      <c r="T64" s="66"/>
      <c r="U64" s="9"/>
      <c r="V64" s="93"/>
      <c r="W64" s="94"/>
    </row>
    <row r="65" spans="1:23" ht="15.95" customHeight="1" x14ac:dyDescent="0.1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78"/>
      <c r="L65" s="101"/>
      <c r="M65" s="102"/>
      <c r="N65" s="37"/>
      <c r="O65" s="72"/>
      <c r="P65" s="41"/>
      <c r="Q65" s="101"/>
      <c r="R65" s="103"/>
      <c r="S65" s="104"/>
      <c r="T65" s="68"/>
      <c r="U65" s="11"/>
      <c r="V65" s="105"/>
      <c r="W65" s="106"/>
    </row>
    <row r="66" spans="1:23" ht="14.1" customHeight="1" x14ac:dyDescent="0.15">
      <c r="A66" s="79" t="s">
        <v>164</v>
      </c>
      <c r="B66" s="79"/>
      <c r="C66" s="79"/>
      <c r="D66" s="79"/>
      <c r="E66" s="79"/>
      <c r="F66" s="79"/>
      <c r="G66" s="79"/>
      <c r="H66" s="79"/>
    </row>
    <row r="67" spans="1:23" ht="29.25" customHeight="1" x14ac:dyDescent="0.2">
      <c r="A67" s="112" t="s">
        <v>86</v>
      </c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8"/>
      <c r="M67" s="46"/>
      <c r="N67" s="85" t="s">
        <v>153</v>
      </c>
      <c r="O67" s="85"/>
      <c r="P67" s="85"/>
      <c r="Q67" s="2"/>
    </row>
    <row r="68" spans="1:23" ht="17.25" customHeight="1" x14ac:dyDescent="0.15">
      <c r="A68" s="114" t="s">
        <v>87</v>
      </c>
      <c r="B68" s="115"/>
      <c r="C68" s="115"/>
      <c r="D68" s="115"/>
      <c r="E68" s="115"/>
      <c r="F68" s="115"/>
      <c r="G68" s="115"/>
      <c r="H68" s="115"/>
      <c r="I68" s="115"/>
      <c r="J68" s="115"/>
      <c r="K68" s="115"/>
      <c r="L68" s="12" t="s">
        <v>17</v>
      </c>
      <c r="M68" s="12"/>
      <c r="N68" s="29" t="s">
        <v>152</v>
      </c>
      <c r="O68" s="30">
        <v>-3</v>
      </c>
      <c r="P68" s="60"/>
      <c r="Q68" s="43" t="s">
        <v>18</v>
      </c>
      <c r="R68" s="12"/>
      <c r="V68" s="69">
        <v>100</v>
      </c>
      <c r="W68" s="18" t="s">
        <v>81</v>
      </c>
    </row>
    <row r="69" spans="1:23" ht="5.25" customHeight="1" x14ac:dyDescent="0.15">
      <c r="A69" s="42"/>
      <c r="B69" s="42"/>
      <c r="C69" s="42"/>
      <c r="D69" s="42"/>
      <c r="E69" s="42"/>
      <c r="F69" s="42"/>
      <c r="G69" s="42"/>
      <c r="H69" s="42"/>
      <c r="I69" s="4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20.45" customHeight="1" x14ac:dyDescent="0.15">
      <c r="A70" s="86" t="s">
        <v>9</v>
      </c>
      <c r="B70" s="87"/>
      <c r="C70" s="87"/>
      <c r="D70" s="87"/>
      <c r="E70" s="87"/>
      <c r="F70" s="87"/>
      <c r="G70" s="87"/>
      <c r="H70" s="87"/>
      <c r="I70" s="87"/>
      <c r="J70" s="87"/>
      <c r="K70" s="7" t="s">
        <v>1</v>
      </c>
      <c r="L70" s="81" t="s">
        <v>2</v>
      </c>
      <c r="M70" s="87"/>
      <c r="N70" s="82"/>
      <c r="O70" s="81" t="s">
        <v>3</v>
      </c>
      <c r="P70" s="82"/>
      <c r="Q70" s="81" t="s">
        <v>4</v>
      </c>
      <c r="R70" s="87"/>
      <c r="S70" s="82"/>
      <c r="T70" s="81" t="s">
        <v>5</v>
      </c>
      <c r="U70" s="87"/>
      <c r="V70" s="81" t="s">
        <v>6</v>
      </c>
      <c r="W70" s="83"/>
    </row>
    <row r="71" spans="1:23" ht="15.95" customHeight="1" x14ac:dyDescent="0.15">
      <c r="A71" s="50"/>
      <c r="B71" s="51" t="s">
        <v>154</v>
      </c>
      <c r="C71" s="51"/>
      <c r="D71" s="52"/>
      <c r="E71" s="52"/>
      <c r="F71" s="52"/>
      <c r="G71" s="52"/>
      <c r="H71" s="52"/>
      <c r="I71" s="52"/>
      <c r="J71" s="52"/>
      <c r="K71" s="77" t="s">
        <v>155</v>
      </c>
      <c r="L71" s="88"/>
      <c r="M71" s="89"/>
      <c r="N71" s="34"/>
      <c r="O71" s="13"/>
      <c r="P71" s="38"/>
      <c r="Q71" s="90"/>
      <c r="R71" s="91"/>
      <c r="S71" s="92"/>
      <c r="T71" s="66"/>
      <c r="U71" s="9"/>
      <c r="V71" s="93" t="s">
        <v>156</v>
      </c>
      <c r="W71" s="94"/>
    </row>
    <row r="72" spans="1:23" ht="15.95" customHeight="1" x14ac:dyDescent="0.15">
      <c r="A72" s="53"/>
      <c r="B72" s="54"/>
      <c r="C72" s="54"/>
      <c r="D72" s="54"/>
      <c r="E72" s="54"/>
      <c r="F72" s="54"/>
      <c r="G72" s="54"/>
      <c r="H72" s="54"/>
      <c r="I72" s="54"/>
      <c r="J72" s="54"/>
      <c r="K72" s="80"/>
      <c r="L72" s="95"/>
      <c r="M72" s="96"/>
      <c r="N72" s="35"/>
      <c r="O72" s="71"/>
      <c r="P72" s="39"/>
      <c r="Q72" s="95"/>
      <c r="R72" s="97"/>
      <c r="S72" s="98"/>
      <c r="T72" s="67"/>
      <c r="U72" s="10"/>
      <c r="V72" s="99"/>
      <c r="W72" s="100"/>
    </row>
    <row r="73" spans="1:23" ht="15.95" customHeight="1" x14ac:dyDescent="0.15">
      <c r="A73" s="50"/>
      <c r="B73" s="51" t="s">
        <v>157</v>
      </c>
      <c r="C73" s="51"/>
      <c r="D73" s="52"/>
      <c r="E73" s="52"/>
      <c r="F73" s="52"/>
      <c r="G73" s="52"/>
      <c r="H73" s="52"/>
      <c r="I73" s="52"/>
      <c r="J73" s="52"/>
      <c r="K73" s="77" t="s">
        <v>155</v>
      </c>
      <c r="L73" s="88"/>
      <c r="M73" s="89"/>
      <c r="N73" s="36"/>
      <c r="O73" s="13"/>
      <c r="P73" s="40"/>
      <c r="Q73" s="90"/>
      <c r="R73" s="91"/>
      <c r="S73" s="92"/>
      <c r="T73" s="66"/>
      <c r="U73" s="9"/>
      <c r="V73" s="93" t="s">
        <v>158</v>
      </c>
      <c r="W73" s="94"/>
    </row>
    <row r="74" spans="1:23" ht="15.95" customHeight="1" x14ac:dyDescent="0.15">
      <c r="A74" s="53"/>
      <c r="B74" s="54"/>
      <c r="C74" s="54"/>
      <c r="D74" s="54"/>
      <c r="E74" s="54"/>
      <c r="F74" s="54"/>
      <c r="G74" s="54"/>
      <c r="H74" s="54"/>
      <c r="I74" s="54"/>
      <c r="J74" s="54"/>
      <c r="K74" s="80"/>
      <c r="L74" s="95"/>
      <c r="M74" s="96"/>
      <c r="N74" s="35"/>
      <c r="O74" s="71"/>
      <c r="P74" s="39"/>
      <c r="Q74" s="95"/>
      <c r="R74" s="97"/>
      <c r="S74" s="98"/>
      <c r="T74" s="67"/>
      <c r="U74" s="10"/>
      <c r="V74" s="99"/>
      <c r="W74" s="100"/>
    </row>
    <row r="75" spans="1:23" ht="15.95" customHeight="1" x14ac:dyDescent="0.15">
      <c r="A75" s="50"/>
      <c r="B75" s="51" t="s">
        <v>159</v>
      </c>
      <c r="C75" s="51"/>
      <c r="D75" s="52"/>
      <c r="E75" s="52"/>
      <c r="F75" s="52"/>
      <c r="G75" s="52"/>
      <c r="H75" s="52"/>
      <c r="I75" s="52"/>
      <c r="J75" s="52"/>
      <c r="K75" s="77" t="s">
        <v>104</v>
      </c>
      <c r="L75" s="88"/>
      <c r="M75" s="89"/>
      <c r="N75" s="36"/>
      <c r="O75" s="13"/>
      <c r="P75" s="40"/>
      <c r="Q75" s="90"/>
      <c r="R75" s="91"/>
      <c r="S75" s="92"/>
      <c r="T75" s="66"/>
      <c r="U75" s="9"/>
      <c r="V75" s="93"/>
      <c r="W75" s="94"/>
    </row>
    <row r="76" spans="1:23" ht="15.95" customHeight="1" x14ac:dyDescent="0.15">
      <c r="A76" s="53"/>
      <c r="B76" s="54" t="s">
        <v>80</v>
      </c>
      <c r="C76" s="54"/>
      <c r="D76" s="54"/>
      <c r="E76" s="54"/>
      <c r="F76" s="54"/>
      <c r="G76" s="54"/>
      <c r="H76" s="54"/>
      <c r="I76" s="54"/>
      <c r="J76" s="54"/>
      <c r="K76" s="80"/>
      <c r="L76" s="95"/>
      <c r="M76" s="96"/>
      <c r="N76" s="35"/>
      <c r="O76" s="71"/>
      <c r="P76" s="39"/>
      <c r="Q76" s="95"/>
      <c r="R76" s="97"/>
      <c r="S76" s="98"/>
      <c r="T76" s="67" t="s">
        <v>193</v>
      </c>
      <c r="U76" s="10"/>
      <c r="V76" s="99"/>
      <c r="W76" s="100"/>
    </row>
    <row r="77" spans="1:23" ht="15.95" customHeight="1" x14ac:dyDescent="0.15">
      <c r="A77" s="50"/>
      <c r="B77" s="51" t="s">
        <v>194</v>
      </c>
      <c r="C77" s="51"/>
      <c r="D77" s="52"/>
      <c r="E77" s="52"/>
      <c r="F77" s="52"/>
      <c r="G77" s="52"/>
      <c r="H77" s="52"/>
      <c r="I77" s="52"/>
      <c r="J77" s="52"/>
      <c r="K77" s="77" t="s">
        <v>81</v>
      </c>
      <c r="L77" s="88"/>
      <c r="M77" s="89"/>
      <c r="N77" s="36"/>
      <c r="O77" s="13"/>
      <c r="P77" s="40"/>
      <c r="Q77" s="90"/>
      <c r="R77" s="91"/>
      <c r="S77" s="92"/>
      <c r="T77" s="66"/>
      <c r="U77" s="9"/>
      <c r="V77" s="93"/>
      <c r="W77" s="94"/>
    </row>
    <row r="78" spans="1:23" ht="15.95" customHeight="1" x14ac:dyDescent="0.15">
      <c r="A78" s="53"/>
      <c r="B78" s="54"/>
      <c r="C78" s="54"/>
      <c r="D78" s="54"/>
      <c r="E78" s="54"/>
      <c r="F78" s="54"/>
      <c r="G78" s="54"/>
      <c r="H78" s="54"/>
      <c r="I78" s="54"/>
      <c r="J78" s="54"/>
      <c r="K78" s="80"/>
      <c r="L78" s="95">
        <v>100</v>
      </c>
      <c r="M78" s="96"/>
      <c r="N78" s="35"/>
      <c r="O78" s="71"/>
      <c r="P78" s="39"/>
      <c r="Q78" s="95"/>
      <c r="R78" s="97"/>
      <c r="S78" s="98"/>
      <c r="T78" s="67" t="s">
        <v>195</v>
      </c>
      <c r="U78" s="10"/>
      <c r="V78" s="99"/>
      <c r="W78" s="100"/>
    </row>
    <row r="79" spans="1:23" ht="15.95" customHeight="1" x14ac:dyDescent="0.15">
      <c r="A79" s="50"/>
      <c r="B79" s="51" t="s">
        <v>161</v>
      </c>
      <c r="C79" s="51"/>
      <c r="D79" s="52"/>
      <c r="E79" s="52"/>
      <c r="F79" s="52"/>
      <c r="G79" s="52"/>
      <c r="H79" s="52"/>
      <c r="I79" s="52"/>
      <c r="J79" s="52"/>
      <c r="K79" s="77" t="s">
        <v>23</v>
      </c>
      <c r="L79" s="88"/>
      <c r="M79" s="89"/>
      <c r="N79" s="36"/>
      <c r="O79" s="13"/>
      <c r="P79" s="40"/>
      <c r="Q79" s="90"/>
      <c r="R79" s="91"/>
      <c r="S79" s="92"/>
      <c r="T79" s="66"/>
      <c r="U79" s="9"/>
      <c r="V79" s="93"/>
      <c r="W79" s="94"/>
    </row>
    <row r="80" spans="1:23" ht="15.95" customHeight="1" x14ac:dyDescent="0.15">
      <c r="A80" s="53"/>
      <c r="B80" s="54"/>
      <c r="C80" s="54"/>
      <c r="D80" s="54"/>
      <c r="E80" s="54"/>
      <c r="F80" s="54"/>
      <c r="G80" s="54"/>
      <c r="H80" s="54"/>
      <c r="I80" s="54"/>
      <c r="J80" s="54"/>
      <c r="K80" s="80"/>
      <c r="L80" s="95">
        <v>1</v>
      </c>
      <c r="M80" s="96"/>
      <c r="N80" s="35"/>
      <c r="O80" s="71"/>
      <c r="P80" s="39"/>
      <c r="Q80" s="95"/>
      <c r="R80" s="97"/>
      <c r="S80" s="98"/>
      <c r="T80" s="67" t="s">
        <v>162</v>
      </c>
      <c r="U80" s="10"/>
      <c r="V80" s="99"/>
      <c r="W80" s="100"/>
    </row>
    <row r="81" spans="1:23" ht="15.95" customHeight="1" x14ac:dyDescent="0.15">
      <c r="A81" s="50"/>
      <c r="B81" s="51"/>
      <c r="C81" s="51"/>
      <c r="D81" s="52"/>
      <c r="E81" s="52"/>
      <c r="F81" s="52"/>
      <c r="G81" s="52"/>
      <c r="H81" s="52"/>
      <c r="I81" s="52"/>
      <c r="J81" s="52"/>
      <c r="K81" s="77"/>
      <c r="L81" s="88"/>
      <c r="M81" s="89"/>
      <c r="N81" s="36"/>
      <c r="O81" s="13"/>
      <c r="P81" s="40"/>
      <c r="Q81" s="90"/>
      <c r="R81" s="91"/>
      <c r="S81" s="92"/>
      <c r="T81" s="66"/>
      <c r="U81" s="9"/>
      <c r="V81" s="93"/>
      <c r="W81" s="94"/>
    </row>
    <row r="82" spans="1:23" ht="15.95" customHeight="1" x14ac:dyDescent="0.15">
      <c r="A82" s="53"/>
      <c r="B82" s="54"/>
      <c r="C82" s="54"/>
      <c r="D82" s="54"/>
      <c r="E82" s="54"/>
      <c r="F82" s="54"/>
      <c r="G82" s="54"/>
      <c r="H82" s="54"/>
      <c r="I82" s="54"/>
      <c r="J82" s="54"/>
      <c r="K82" s="80"/>
      <c r="L82" s="95"/>
      <c r="M82" s="96"/>
      <c r="N82" s="35"/>
      <c r="O82" s="71"/>
      <c r="P82" s="39"/>
      <c r="Q82" s="95"/>
      <c r="R82" s="97"/>
      <c r="S82" s="98"/>
      <c r="T82" s="67"/>
      <c r="U82" s="10"/>
      <c r="V82" s="99"/>
      <c r="W82" s="100"/>
    </row>
    <row r="83" spans="1:23" ht="15.95" customHeight="1" x14ac:dyDescent="0.15">
      <c r="A83" s="50"/>
      <c r="B83" s="51"/>
      <c r="C83" s="51"/>
      <c r="D83" s="52"/>
      <c r="E83" s="52"/>
      <c r="F83" s="52"/>
      <c r="G83" s="52" t="s">
        <v>163</v>
      </c>
      <c r="H83" s="52"/>
      <c r="I83" s="52"/>
      <c r="J83" s="52"/>
      <c r="K83" s="77"/>
      <c r="L83" s="88"/>
      <c r="M83" s="89"/>
      <c r="N83" s="36"/>
      <c r="O83" s="13"/>
      <c r="P83" s="40"/>
      <c r="Q83" s="90"/>
      <c r="R83" s="91"/>
      <c r="S83" s="92"/>
      <c r="T83" s="66"/>
      <c r="U83" s="9"/>
      <c r="V83" s="93"/>
      <c r="W83" s="94"/>
    </row>
    <row r="84" spans="1:23" ht="15.95" customHeight="1" x14ac:dyDescent="0.15">
      <c r="A84" s="53"/>
      <c r="B84" s="54"/>
      <c r="C84" s="54"/>
      <c r="D84" s="54"/>
      <c r="E84" s="54"/>
      <c r="F84" s="54"/>
      <c r="G84" s="54"/>
      <c r="H84" s="54"/>
      <c r="I84" s="54"/>
      <c r="J84" s="54"/>
      <c r="K84" s="80"/>
      <c r="L84" s="95"/>
      <c r="M84" s="96"/>
      <c r="N84" s="35"/>
      <c r="O84" s="71"/>
      <c r="P84" s="39"/>
      <c r="Q84" s="95"/>
      <c r="R84" s="97"/>
      <c r="S84" s="98"/>
      <c r="T84" s="67"/>
      <c r="U84" s="10"/>
      <c r="V84" s="99"/>
      <c r="W84" s="100"/>
    </row>
    <row r="85" spans="1:23" ht="15.95" customHeight="1" x14ac:dyDescent="0.15">
      <c r="A85" s="50"/>
      <c r="B85" s="51"/>
      <c r="C85" s="51"/>
      <c r="D85" s="52"/>
      <c r="E85" s="52"/>
      <c r="F85" s="52"/>
      <c r="G85" s="52"/>
      <c r="H85" s="52"/>
      <c r="I85" s="52"/>
      <c r="J85" s="52"/>
      <c r="K85" s="77"/>
      <c r="L85" s="88"/>
      <c r="M85" s="89"/>
      <c r="N85" s="36"/>
      <c r="O85" s="13"/>
      <c r="P85" s="40"/>
      <c r="Q85" s="90"/>
      <c r="R85" s="91"/>
      <c r="S85" s="92"/>
      <c r="T85" s="66"/>
      <c r="U85" s="9"/>
      <c r="V85" s="93"/>
      <c r="W85" s="94"/>
    </row>
    <row r="86" spans="1:23" ht="15.95" customHeight="1" x14ac:dyDescent="0.15">
      <c r="A86" s="53"/>
      <c r="B86" s="54"/>
      <c r="C86" s="54"/>
      <c r="D86" s="54"/>
      <c r="E86" s="54"/>
      <c r="F86" s="54"/>
      <c r="G86" s="54"/>
      <c r="H86" s="54"/>
      <c r="I86" s="54"/>
      <c r="J86" s="54"/>
      <c r="K86" s="80"/>
      <c r="L86" s="95"/>
      <c r="M86" s="96"/>
      <c r="N86" s="35"/>
      <c r="O86" s="71"/>
      <c r="P86" s="39"/>
      <c r="Q86" s="95"/>
      <c r="R86" s="97"/>
      <c r="S86" s="98"/>
      <c r="T86" s="67"/>
      <c r="U86" s="10"/>
      <c r="V86" s="99"/>
      <c r="W86" s="100"/>
    </row>
    <row r="87" spans="1:23" ht="15.95" customHeight="1" x14ac:dyDescent="0.15">
      <c r="A87" s="50"/>
      <c r="B87" s="51"/>
      <c r="C87" s="51"/>
      <c r="D87" s="52"/>
      <c r="E87" s="52"/>
      <c r="F87" s="52"/>
      <c r="G87" s="52"/>
      <c r="H87" s="52"/>
      <c r="I87" s="52"/>
      <c r="J87" s="52"/>
      <c r="K87" s="77"/>
      <c r="L87" s="88"/>
      <c r="M87" s="89"/>
      <c r="N87" s="36"/>
      <c r="O87" s="13"/>
      <c r="P87" s="40"/>
      <c r="Q87" s="90"/>
      <c r="R87" s="91"/>
      <c r="S87" s="92"/>
      <c r="T87" s="66"/>
      <c r="U87" s="9"/>
      <c r="V87" s="93"/>
      <c r="W87" s="94"/>
    </row>
    <row r="88" spans="1:23" ht="15.95" customHeight="1" x14ac:dyDescent="0.15">
      <c r="A88" s="53"/>
      <c r="B88" s="54"/>
      <c r="C88" s="54"/>
      <c r="D88" s="54"/>
      <c r="E88" s="54"/>
      <c r="F88" s="54"/>
      <c r="G88" s="54"/>
      <c r="H88" s="54"/>
      <c r="I88" s="54"/>
      <c r="J88" s="54"/>
      <c r="K88" s="80"/>
      <c r="L88" s="95"/>
      <c r="M88" s="96"/>
      <c r="N88" s="35"/>
      <c r="O88" s="71"/>
      <c r="P88" s="39"/>
      <c r="Q88" s="95"/>
      <c r="R88" s="97"/>
      <c r="S88" s="98"/>
      <c r="T88" s="67"/>
      <c r="U88" s="10"/>
      <c r="V88" s="99"/>
      <c r="W88" s="100"/>
    </row>
    <row r="89" spans="1:23" ht="15.95" customHeight="1" x14ac:dyDescent="0.15">
      <c r="A89" s="50"/>
      <c r="B89" s="51"/>
      <c r="C89" s="51"/>
      <c r="D89" s="52"/>
      <c r="E89" s="52"/>
      <c r="F89" s="52"/>
      <c r="G89" s="52"/>
      <c r="H89" s="52"/>
      <c r="I89" s="52"/>
      <c r="J89" s="52"/>
      <c r="K89" s="77"/>
      <c r="L89" s="88"/>
      <c r="M89" s="89"/>
      <c r="N89" s="36"/>
      <c r="O89" s="13"/>
      <c r="P89" s="40"/>
      <c r="Q89" s="90"/>
      <c r="R89" s="91"/>
      <c r="S89" s="92"/>
      <c r="T89" s="66"/>
      <c r="U89" s="9"/>
      <c r="V89" s="93"/>
      <c r="W89" s="94"/>
    </row>
    <row r="90" spans="1:23" ht="15.95" customHeight="1" x14ac:dyDescent="0.15">
      <c r="A90" s="53"/>
      <c r="B90" s="54"/>
      <c r="C90" s="54"/>
      <c r="D90" s="54"/>
      <c r="E90" s="54"/>
      <c r="F90" s="54"/>
      <c r="G90" s="54"/>
      <c r="H90" s="54"/>
      <c r="I90" s="54"/>
      <c r="J90" s="54"/>
      <c r="K90" s="80"/>
      <c r="L90" s="95"/>
      <c r="M90" s="96"/>
      <c r="N90" s="35"/>
      <c r="O90" s="71"/>
      <c r="P90" s="39"/>
      <c r="Q90" s="95"/>
      <c r="R90" s="97"/>
      <c r="S90" s="98"/>
      <c r="T90" s="67"/>
      <c r="U90" s="10"/>
      <c r="V90" s="99"/>
      <c r="W90" s="100"/>
    </row>
    <row r="91" spans="1:23" ht="15.95" customHeight="1" x14ac:dyDescent="0.15">
      <c r="A91" s="50"/>
      <c r="B91" s="51"/>
      <c r="C91" s="51"/>
      <c r="D91" s="52"/>
      <c r="E91" s="52"/>
      <c r="F91" s="52"/>
      <c r="G91" s="52"/>
      <c r="H91" s="52"/>
      <c r="I91" s="52"/>
      <c r="J91" s="52"/>
      <c r="K91" s="77"/>
      <c r="L91" s="88"/>
      <c r="M91" s="89"/>
      <c r="N91" s="36"/>
      <c r="O91" s="13"/>
      <c r="P91" s="40"/>
      <c r="Q91" s="90"/>
      <c r="R91" s="91"/>
      <c r="S91" s="92"/>
      <c r="T91" s="66"/>
      <c r="U91" s="9"/>
      <c r="V91" s="93"/>
      <c r="W91" s="94"/>
    </row>
    <row r="92" spans="1:23" ht="15.95" customHeight="1" x14ac:dyDescent="0.15">
      <c r="A92" s="53"/>
      <c r="B92" s="54"/>
      <c r="C92" s="54"/>
      <c r="D92" s="54"/>
      <c r="E92" s="54"/>
      <c r="F92" s="54"/>
      <c r="G92" s="54"/>
      <c r="H92" s="54"/>
      <c r="I92" s="54"/>
      <c r="J92" s="54"/>
      <c r="K92" s="80"/>
      <c r="L92" s="95"/>
      <c r="M92" s="96"/>
      <c r="N92" s="35"/>
      <c r="O92" s="71"/>
      <c r="P92" s="39"/>
      <c r="Q92" s="95"/>
      <c r="R92" s="97"/>
      <c r="S92" s="98"/>
      <c r="T92" s="67"/>
      <c r="U92" s="10"/>
      <c r="V92" s="99"/>
      <c r="W92" s="100"/>
    </row>
    <row r="93" spans="1:23" ht="15.95" customHeight="1" x14ac:dyDescent="0.15">
      <c r="A93" s="50"/>
      <c r="B93" s="51"/>
      <c r="C93" s="51"/>
      <c r="D93" s="52"/>
      <c r="E93" s="52"/>
      <c r="F93" s="52"/>
      <c r="G93" s="52"/>
      <c r="H93" s="52"/>
      <c r="I93" s="52"/>
      <c r="J93" s="52"/>
      <c r="K93" s="77"/>
      <c r="L93" s="88"/>
      <c r="M93" s="89"/>
      <c r="N93" s="36"/>
      <c r="O93" s="13"/>
      <c r="P93" s="40"/>
      <c r="Q93" s="90"/>
      <c r="R93" s="91"/>
      <c r="S93" s="92"/>
      <c r="T93" s="66"/>
      <c r="U93" s="9"/>
      <c r="V93" s="93"/>
      <c r="W93" s="94"/>
    </row>
    <row r="94" spans="1:23" ht="15.95" customHeight="1" x14ac:dyDescent="0.15">
      <c r="A94" s="53"/>
      <c r="B94" s="54"/>
      <c r="C94" s="54"/>
      <c r="D94" s="54"/>
      <c r="E94" s="54"/>
      <c r="F94" s="54"/>
      <c r="G94" s="54"/>
      <c r="H94" s="54"/>
      <c r="I94" s="54"/>
      <c r="J94" s="54"/>
      <c r="K94" s="80"/>
      <c r="L94" s="95"/>
      <c r="M94" s="96"/>
      <c r="N94" s="35"/>
      <c r="O94" s="71"/>
      <c r="P94" s="39"/>
      <c r="Q94" s="95"/>
      <c r="R94" s="97"/>
      <c r="S94" s="98"/>
      <c r="T94" s="67"/>
      <c r="U94" s="10"/>
      <c r="V94" s="99"/>
      <c r="W94" s="100"/>
    </row>
    <row r="95" spans="1:23" ht="15.95" customHeight="1" x14ac:dyDescent="0.15">
      <c r="A95" s="50"/>
      <c r="B95" s="51"/>
      <c r="C95" s="51"/>
      <c r="D95" s="52"/>
      <c r="E95" s="52"/>
      <c r="F95" s="52"/>
      <c r="G95" s="52"/>
      <c r="H95" s="52"/>
      <c r="I95" s="52"/>
      <c r="J95" s="52"/>
      <c r="K95" s="77"/>
      <c r="L95" s="88"/>
      <c r="M95" s="89"/>
      <c r="N95" s="36"/>
      <c r="O95" s="13"/>
      <c r="P95" s="40"/>
      <c r="Q95" s="90"/>
      <c r="R95" s="91"/>
      <c r="S95" s="92"/>
      <c r="T95" s="66"/>
      <c r="U95" s="9"/>
      <c r="V95" s="93"/>
      <c r="W95" s="94"/>
    </row>
    <row r="96" spans="1:23" ht="15.95" customHeight="1" x14ac:dyDescent="0.15">
      <c r="A96" s="53"/>
      <c r="B96" s="54"/>
      <c r="C96" s="54"/>
      <c r="D96" s="54"/>
      <c r="E96" s="54"/>
      <c r="F96" s="54"/>
      <c r="G96" s="54"/>
      <c r="H96" s="54"/>
      <c r="I96" s="54"/>
      <c r="J96" s="54"/>
      <c r="K96" s="80"/>
      <c r="L96" s="95"/>
      <c r="M96" s="96"/>
      <c r="N96" s="35"/>
      <c r="O96" s="71"/>
      <c r="P96" s="39"/>
      <c r="Q96" s="95"/>
      <c r="R96" s="97"/>
      <c r="S96" s="98"/>
      <c r="T96" s="67"/>
      <c r="U96" s="10"/>
      <c r="V96" s="99"/>
      <c r="W96" s="100"/>
    </row>
    <row r="97" spans="1:23" ht="15.95" customHeight="1" x14ac:dyDescent="0.15">
      <c r="A97" s="50"/>
      <c r="B97" s="51"/>
      <c r="C97" s="51"/>
      <c r="D97" s="52"/>
      <c r="E97" s="52"/>
      <c r="F97" s="52"/>
      <c r="G97" s="52"/>
      <c r="H97" s="52"/>
      <c r="I97" s="52"/>
      <c r="J97" s="52"/>
      <c r="K97" s="77"/>
      <c r="L97" s="88"/>
      <c r="M97" s="89"/>
      <c r="N97" s="36"/>
      <c r="O97" s="13"/>
      <c r="P97" s="40"/>
      <c r="Q97" s="90"/>
      <c r="R97" s="91"/>
      <c r="S97" s="92"/>
      <c r="T97" s="66"/>
      <c r="U97" s="9"/>
      <c r="V97" s="93"/>
      <c r="W97" s="94"/>
    </row>
    <row r="98" spans="1:23" ht="15.95" customHeight="1" x14ac:dyDescent="0.15">
      <c r="A98" s="55"/>
      <c r="B98" s="56"/>
      <c r="C98" s="56"/>
      <c r="D98" s="56"/>
      <c r="E98" s="56"/>
      <c r="F98" s="56"/>
      <c r="G98" s="56"/>
      <c r="H98" s="56"/>
      <c r="I98" s="56"/>
      <c r="J98" s="56"/>
      <c r="K98" s="78"/>
      <c r="L98" s="101"/>
      <c r="M98" s="102"/>
      <c r="N98" s="37"/>
      <c r="O98" s="72"/>
      <c r="P98" s="41"/>
      <c r="Q98" s="101"/>
      <c r="R98" s="103"/>
      <c r="S98" s="104"/>
      <c r="T98" s="68"/>
      <c r="U98" s="11"/>
      <c r="V98" s="105"/>
      <c r="W98" s="106"/>
    </row>
    <row r="99" spans="1:23" ht="14.1" customHeight="1" x14ac:dyDescent="0.15">
      <c r="A99" s="79" t="s">
        <v>192</v>
      </c>
      <c r="B99" s="79"/>
      <c r="C99" s="79"/>
      <c r="D99" s="79"/>
      <c r="E99" s="79"/>
      <c r="F99" s="79"/>
      <c r="G99" s="79"/>
      <c r="H99" s="79"/>
    </row>
    <row r="100" spans="1:23" ht="29.25" customHeight="1" x14ac:dyDescent="0.2">
      <c r="A100" s="112" t="s">
        <v>89</v>
      </c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8"/>
      <c r="M100" s="46"/>
      <c r="N100" s="85" t="s">
        <v>153</v>
      </c>
      <c r="O100" s="85"/>
      <c r="P100" s="85"/>
      <c r="Q100" s="2"/>
    </row>
    <row r="101" spans="1:23" ht="17.25" customHeight="1" x14ac:dyDescent="0.15">
      <c r="A101" s="114" t="s">
        <v>90</v>
      </c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2" t="s">
        <v>17</v>
      </c>
      <c r="M101" s="12"/>
      <c r="N101" s="29" t="s">
        <v>152</v>
      </c>
      <c r="O101" s="30">
        <v>-4</v>
      </c>
      <c r="P101" s="60"/>
      <c r="Q101" s="43" t="s">
        <v>18</v>
      </c>
      <c r="R101" s="12"/>
      <c r="V101" s="69">
        <v>1</v>
      </c>
      <c r="W101" s="18" t="s">
        <v>81</v>
      </c>
    </row>
    <row r="102" spans="1:23" ht="5.25" customHeight="1" x14ac:dyDescent="0.15">
      <c r="A102" s="42"/>
      <c r="B102" s="42"/>
      <c r="C102" s="42"/>
      <c r="D102" s="42"/>
      <c r="E102" s="42"/>
      <c r="F102" s="42"/>
      <c r="G102" s="42"/>
      <c r="H102" s="42"/>
      <c r="I102" s="4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20.45" customHeight="1" x14ac:dyDescent="0.15">
      <c r="A103" s="86" t="s">
        <v>9</v>
      </c>
      <c r="B103" s="87"/>
      <c r="C103" s="87"/>
      <c r="D103" s="87"/>
      <c r="E103" s="87"/>
      <c r="F103" s="87"/>
      <c r="G103" s="87"/>
      <c r="H103" s="87"/>
      <c r="I103" s="87"/>
      <c r="J103" s="87"/>
      <c r="K103" s="7" t="s">
        <v>1</v>
      </c>
      <c r="L103" s="81" t="s">
        <v>2</v>
      </c>
      <c r="M103" s="87"/>
      <c r="N103" s="82"/>
      <c r="O103" s="81" t="s">
        <v>3</v>
      </c>
      <c r="P103" s="82"/>
      <c r="Q103" s="81" t="s">
        <v>4</v>
      </c>
      <c r="R103" s="87"/>
      <c r="S103" s="82"/>
      <c r="T103" s="81" t="s">
        <v>5</v>
      </c>
      <c r="U103" s="87"/>
      <c r="V103" s="81" t="s">
        <v>6</v>
      </c>
      <c r="W103" s="83"/>
    </row>
    <row r="104" spans="1:23" ht="15.95" customHeight="1" x14ac:dyDescent="0.15">
      <c r="A104" s="50"/>
      <c r="B104" s="51" t="s">
        <v>210</v>
      </c>
      <c r="C104" s="51"/>
      <c r="D104" s="52"/>
      <c r="E104" s="52"/>
      <c r="F104" s="52"/>
      <c r="G104" s="52"/>
      <c r="H104" s="52"/>
      <c r="I104" s="52"/>
      <c r="J104" s="52"/>
      <c r="K104" s="77" t="s">
        <v>81</v>
      </c>
      <c r="L104" s="88"/>
      <c r="M104" s="89"/>
      <c r="N104" s="34"/>
      <c r="O104" s="13"/>
      <c r="P104" s="38"/>
      <c r="Q104" s="90"/>
      <c r="R104" s="91"/>
      <c r="S104" s="92"/>
      <c r="T104" s="66"/>
      <c r="U104" s="9"/>
      <c r="V104" s="93"/>
      <c r="W104" s="94"/>
    </row>
    <row r="105" spans="1:23" ht="15.95" customHeight="1" x14ac:dyDescent="0.15">
      <c r="A105" s="53"/>
      <c r="B105" s="54" t="s">
        <v>211</v>
      </c>
      <c r="C105" s="54"/>
      <c r="D105" s="54"/>
      <c r="E105" s="54"/>
      <c r="F105" s="54"/>
      <c r="G105" s="54"/>
      <c r="H105" s="54"/>
      <c r="I105" s="54"/>
      <c r="J105" s="54"/>
      <c r="K105" s="80"/>
      <c r="L105" s="95">
        <v>1</v>
      </c>
      <c r="M105" s="96"/>
      <c r="N105" s="35"/>
      <c r="O105" s="71"/>
      <c r="P105" s="39"/>
      <c r="Q105" s="95"/>
      <c r="R105" s="97"/>
      <c r="S105" s="98"/>
      <c r="T105" s="67" t="s">
        <v>212</v>
      </c>
      <c r="U105" s="10"/>
      <c r="V105" s="99"/>
      <c r="W105" s="100"/>
    </row>
    <row r="106" spans="1:23" ht="15.95" customHeight="1" x14ac:dyDescent="0.15">
      <c r="A106" s="50"/>
      <c r="B106" s="51" t="s">
        <v>213</v>
      </c>
      <c r="C106" s="51"/>
      <c r="D106" s="52"/>
      <c r="E106" s="52"/>
      <c r="F106" s="52"/>
      <c r="G106" s="52"/>
      <c r="H106" s="52"/>
      <c r="I106" s="52"/>
      <c r="J106" s="52"/>
      <c r="K106" s="77" t="s">
        <v>81</v>
      </c>
      <c r="L106" s="88"/>
      <c r="M106" s="89"/>
      <c r="N106" s="36"/>
      <c r="O106" s="13"/>
      <c r="P106" s="40"/>
      <c r="Q106" s="90"/>
      <c r="R106" s="91"/>
      <c r="S106" s="92"/>
      <c r="T106" s="66"/>
      <c r="U106" s="9"/>
      <c r="V106" s="93"/>
      <c r="W106" s="94"/>
    </row>
    <row r="107" spans="1:23" ht="15.95" customHeight="1" x14ac:dyDescent="0.15">
      <c r="A107" s="53"/>
      <c r="B107" s="54" t="s">
        <v>214</v>
      </c>
      <c r="C107" s="54"/>
      <c r="D107" s="54"/>
      <c r="E107" s="54"/>
      <c r="F107" s="54"/>
      <c r="G107" s="54"/>
      <c r="H107" s="54"/>
      <c r="I107" s="54"/>
      <c r="J107" s="54"/>
      <c r="K107" s="80"/>
      <c r="L107" s="95">
        <v>1</v>
      </c>
      <c r="M107" s="96"/>
      <c r="N107" s="35"/>
      <c r="O107" s="71"/>
      <c r="P107" s="39"/>
      <c r="Q107" s="95"/>
      <c r="R107" s="97"/>
      <c r="S107" s="98"/>
      <c r="T107" s="67"/>
      <c r="U107" s="10"/>
      <c r="V107" s="99"/>
      <c r="W107" s="100"/>
    </row>
    <row r="108" spans="1:23" ht="15.95" customHeight="1" x14ac:dyDescent="0.15">
      <c r="A108" s="50"/>
      <c r="B108" s="51"/>
      <c r="C108" s="51"/>
      <c r="D108" s="52"/>
      <c r="E108" s="52"/>
      <c r="F108" s="52"/>
      <c r="G108" s="52"/>
      <c r="H108" s="52"/>
      <c r="I108" s="52"/>
      <c r="J108" s="52"/>
      <c r="K108" s="77"/>
      <c r="L108" s="88"/>
      <c r="M108" s="89"/>
      <c r="N108" s="36"/>
      <c r="O108" s="13"/>
      <c r="P108" s="40"/>
      <c r="Q108" s="90"/>
      <c r="R108" s="91"/>
      <c r="S108" s="92"/>
      <c r="T108" s="66"/>
      <c r="U108" s="9"/>
      <c r="V108" s="93"/>
      <c r="W108" s="94"/>
    </row>
    <row r="109" spans="1:23" ht="15.95" customHeight="1" x14ac:dyDescent="0.15">
      <c r="A109" s="53"/>
      <c r="B109" s="54"/>
      <c r="C109" s="54"/>
      <c r="D109" s="54"/>
      <c r="E109" s="54"/>
      <c r="F109" s="54"/>
      <c r="G109" s="54"/>
      <c r="H109" s="54"/>
      <c r="I109" s="54"/>
      <c r="J109" s="54"/>
      <c r="K109" s="80"/>
      <c r="L109" s="95"/>
      <c r="M109" s="96"/>
      <c r="N109" s="35"/>
      <c r="O109" s="71"/>
      <c r="P109" s="39"/>
      <c r="Q109" s="95"/>
      <c r="R109" s="97"/>
      <c r="S109" s="98"/>
      <c r="T109" s="67"/>
      <c r="U109" s="10"/>
      <c r="V109" s="99"/>
      <c r="W109" s="100"/>
    </row>
    <row r="110" spans="1:23" ht="15.95" customHeight="1" x14ac:dyDescent="0.15">
      <c r="A110" s="50"/>
      <c r="B110" s="51"/>
      <c r="C110" s="51"/>
      <c r="D110" s="52"/>
      <c r="E110" s="52"/>
      <c r="F110" s="52"/>
      <c r="G110" s="52" t="s">
        <v>163</v>
      </c>
      <c r="H110" s="52"/>
      <c r="I110" s="52"/>
      <c r="J110" s="52"/>
      <c r="K110" s="77"/>
      <c r="L110" s="88"/>
      <c r="M110" s="89"/>
      <c r="N110" s="36"/>
      <c r="O110" s="13"/>
      <c r="P110" s="40"/>
      <c r="Q110" s="90"/>
      <c r="R110" s="91"/>
      <c r="S110" s="92"/>
      <c r="T110" s="66"/>
      <c r="U110" s="9"/>
      <c r="V110" s="93"/>
      <c r="W110" s="94"/>
    </row>
    <row r="111" spans="1:23" ht="15.95" customHeight="1" x14ac:dyDescent="0.15">
      <c r="A111" s="53"/>
      <c r="B111" s="54"/>
      <c r="C111" s="54"/>
      <c r="D111" s="54"/>
      <c r="E111" s="54"/>
      <c r="F111" s="54"/>
      <c r="G111" s="54"/>
      <c r="H111" s="54"/>
      <c r="I111" s="54"/>
      <c r="J111" s="54"/>
      <c r="K111" s="80"/>
      <c r="L111" s="95"/>
      <c r="M111" s="96"/>
      <c r="N111" s="35"/>
      <c r="O111" s="71"/>
      <c r="P111" s="39"/>
      <c r="Q111" s="95"/>
      <c r="R111" s="97"/>
      <c r="S111" s="98"/>
      <c r="T111" s="67"/>
      <c r="U111" s="10"/>
      <c r="V111" s="99"/>
      <c r="W111" s="100"/>
    </row>
    <row r="112" spans="1:23" ht="15.95" customHeight="1" x14ac:dyDescent="0.15">
      <c r="A112" s="50"/>
      <c r="B112" s="51"/>
      <c r="C112" s="51"/>
      <c r="D112" s="52"/>
      <c r="E112" s="52"/>
      <c r="F112" s="52"/>
      <c r="G112" s="52"/>
      <c r="H112" s="52"/>
      <c r="I112" s="52"/>
      <c r="J112" s="52"/>
      <c r="K112" s="77"/>
      <c r="L112" s="88"/>
      <c r="M112" s="89"/>
      <c r="N112" s="36"/>
      <c r="O112" s="13"/>
      <c r="P112" s="40"/>
      <c r="Q112" s="90"/>
      <c r="R112" s="91"/>
      <c r="S112" s="92"/>
      <c r="T112" s="66"/>
      <c r="U112" s="9"/>
      <c r="V112" s="93"/>
      <c r="W112" s="94"/>
    </row>
    <row r="113" spans="1:23" ht="15.95" customHeight="1" x14ac:dyDescent="0.15">
      <c r="A113" s="53"/>
      <c r="B113" s="54"/>
      <c r="C113" s="54"/>
      <c r="D113" s="54"/>
      <c r="E113" s="54"/>
      <c r="F113" s="54"/>
      <c r="G113" s="54"/>
      <c r="H113" s="54"/>
      <c r="I113" s="54"/>
      <c r="J113" s="54"/>
      <c r="K113" s="80"/>
      <c r="L113" s="95"/>
      <c r="M113" s="96"/>
      <c r="N113" s="35"/>
      <c r="O113" s="71"/>
      <c r="P113" s="39"/>
      <c r="Q113" s="95"/>
      <c r="R113" s="97"/>
      <c r="S113" s="98"/>
      <c r="T113" s="67"/>
      <c r="U113" s="10"/>
      <c r="V113" s="99"/>
      <c r="W113" s="100"/>
    </row>
    <row r="114" spans="1:23" ht="15.95" customHeight="1" x14ac:dyDescent="0.15">
      <c r="A114" s="50"/>
      <c r="B114" s="51"/>
      <c r="C114" s="51"/>
      <c r="D114" s="52"/>
      <c r="E114" s="52"/>
      <c r="F114" s="52"/>
      <c r="G114" s="52"/>
      <c r="H114" s="52"/>
      <c r="I114" s="52"/>
      <c r="J114" s="52"/>
      <c r="K114" s="77"/>
      <c r="L114" s="88"/>
      <c r="M114" s="89"/>
      <c r="N114" s="36"/>
      <c r="O114" s="13"/>
      <c r="P114" s="40"/>
      <c r="Q114" s="90"/>
      <c r="R114" s="91"/>
      <c r="S114" s="92"/>
      <c r="T114" s="66"/>
      <c r="U114" s="9"/>
      <c r="V114" s="93"/>
      <c r="W114" s="94"/>
    </row>
    <row r="115" spans="1:23" ht="15.95" customHeight="1" x14ac:dyDescent="0.15">
      <c r="A115" s="53"/>
      <c r="B115" s="54"/>
      <c r="C115" s="54"/>
      <c r="D115" s="54"/>
      <c r="E115" s="54"/>
      <c r="F115" s="54"/>
      <c r="G115" s="54"/>
      <c r="H115" s="54"/>
      <c r="I115" s="54"/>
      <c r="J115" s="54"/>
      <c r="K115" s="80"/>
      <c r="L115" s="95"/>
      <c r="M115" s="96"/>
      <c r="N115" s="35"/>
      <c r="O115" s="71"/>
      <c r="P115" s="39"/>
      <c r="Q115" s="95"/>
      <c r="R115" s="97"/>
      <c r="S115" s="98"/>
      <c r="T115" s="67"/>
      <c r="U115" s="10"/>
      <c r="V115" s="99"/>
      <c r="W115" s="100"/>
    </row>
    <row r="116" spans="1:23" ht="15.95" customHeight="1" x14ac:dyDescent="0.15">
      <c r="A116" s="50"/>
      <c r="B116" s="51"/>
      <c r="C116" s="51"/>
      <c r="D116" s="52"/>
      <c r="E116" s="52"/>
      <c r="F116" s="52"/>
      <c r="G116" s="52"/>
      <c r="H116" s="52"/>
      <c r="I116" s="52"/>
      <c r="J116" s="52"/>
      <c r="K116" s="77"/>
      <c r="L116" s="88"/>
      <c r="M116" s="89"/>
      <c r="N116" s="36"/>
      <c r="O116" s="13"/>
      <c r="P116" s="40"/>
      <c r="Q116" s="90"/>
      <c r="R116" s="91"/>
      <c r="S116" s="92"/>
      <c r="T116" s="66"/>
      <c r="U116" s="9"/>
      <c r="V116" s="93"/>
      <c r="W116" s="94"/>
    </row>
    <row r="117" spans="1:23" ht="15.95" customHeight="1" x14ac:dyDescent="0.15">
      <c r="A117" s="53"/>
      <c r="B117" s="54"/>
      <c r="C117" s="54"/>
      <c r="D117" s="54"/>
      <c r="E117" s="54"/>
      <c r="F117" s="54"/>
      <c r="G117" s="54"/>
      <c r="H117" s="54"/>
      <c r="I117" s="54"/>
      <c r="J117" s="54"/>
      <c r="K117" s="80"/>
      <c r="L117" s="95"/>
      <c r="M117" s="96"/>
      <c r="N117" s="35"/>
      <c r="O117" s="71"/>
      <c r="P117" s="39"/>
      <c r="Q117" s="95"/>
      <c r="R117" s="97"/>
      <c r="S117" s="98"/>
      <c r="T117" s="67"/>
      <c r="U117" s="10"/>
      <c r="V117" s="99"/>
      <c r="W117" s="100"/>
    </row>
    <row r="118" spans="1:23" ht="15.95" customHeight="1" x14ac:dyDescent="0.15">
      <c r="A118" s="50"/>
      <c r="B118" s="51"/>
      <c r="C118" s="51"/>
      <c r="D118" s="52"/>
      <c r="E118" s="52"/>
      <c r="F118" s="52"/>
      <c r="G118" s="52"/>
      <c r="H118" s="52"/>
      <c r="I118" s="52"/>
      <c r="J118" s="52"/>
      <c r="K118" s="77"/>
      <c r="L118" s="88"/>
      <c r="M118" s="89"/>
      <c r="N118" s="36"/>
      <c r="O118" s="13"/>
      <c r="P118" s="40"/>
      <c r="Q118" s="90"/>
      <c r="R118" s="91"/>
      <c r="S118" s="92"/>
      <c r="T118" s="66"/>
      <c r="U118" s="9"/>
      <c r="V118" s="93"/>
      <c r="W118" s="94"/>
    </row>
    <row r="119" spans="1:23" ht="15.95" customHeight="1" x14ac:dyDescent="0.15">
      <c r="A119" s="53"/>
      <c r="B119" s="54"/>
      <c r="C119" s="54"/>
      <c r="D119" s="54"/>
      <c r="E119" s="54"/>
      <c r="F119" s="54"/>
      <c r="G119" s="54"/>
      <c r="H119" s="54"/>
      <c r="I119" s="54"/>
      <c r="J119" s="54"/>
      <c r="K119" s="80"/>
      <c r="L119" s="95"/>
      <c r="M119" s="96"/>
      <c r="N119" s="35"/>
      <c r="O119" s="71"/>
      <c r="P119" s="39"/>
      <c r="Q119" s="95"/>
      <c r="R119" s="97"/>
      <c r="S119" s="98"/>
      <c r="T119" s="67"/>
      <c r="U119" s="10"/>
      <c r="V119" s="99"/>
      <c r="W119" s="100"/>
    </row>
    <row r="120" spans="1:23" ht="15.95" customHeight="1" x14ac:dyDescent="0.15">
      <c r="A120" s="50"/>
      <c r="B120" s="51"/>
      <c r="C120" s="51"/>
      <c r="D120" s="52"/>
      <c r="E120" s="52"/>
      <c r="F120" s="52"/>
      <c r="G120" s="52"/>
      <c r="H120" s="52"/>
      <c r="I120" s="52"/>
      <c r="J120" s="52"/>
      <c r="K120" s="77"/>
      <c r="L120" s="88"/>
      <c r="M120" s="89"/>
      <c r="N120" s="36"/>
      <c r="O120" s="13"/>
      <c r="P120" s="40"/>
      <c r="Q120" s="90"/>
      <c r="R120" s="91"/>
      <c r="S120" s="92"/>
      <c r="T120" s="66"/>
      <c r="U120" s="9"/>
      <c r="V120" s="93"/>
      <c r="W120" s="94"/>
    </row>
    <row r="121" spans="1:23" ht="15.95" customHeight="1" x14ac:dyDescent="0.15">
      <c r="A121" s="53"/>
      <c r="B121" s="54"/>
      <c r="C121" s="54"/>
      <c r="D121" s="54"/>
      <c r="E121" s="54"/>
      <c r="F121" s="54"/>
      <c r="G121" s="54"/>
      <c r="H121" s="54"/>
      <c r="I121" s="54"/>
      <c r="J121" s="54"/>
      <c r="K121" s="80"/>
      <c r="L121" s="95"/>
      <c r="M121" s="96"/>
      <c r="N121" s="35"/>
      <c r="O121" s="71"/>
      <c r="P121" s="39"/>
      <c r="Q121" s="95"/>
      <c r="R121" s="97"/>
      <c r="S121" s="98"/>
      <c r="T121" s="67"/>
      <c r="U121" s="10"/>
      <c r="V121" s="99"/>
      <c r="W121" s="100"/>
    </row>
    <row r="122" spans="1:23" ht="15.95" customHeight="1" x14ac:dyDescent="0.15">
      <c r="A122" s="50"/>
      <c r="B122" s="51"/>
      <c r="C122" s="51"/>
      <c r="D122" s="52"/>
      <c r="E122" s="52"/>
      <c r="F122" s="52"/>
      <c r="G122" s="52"/>
      <c r="H122" s="52"/>
      <c r="I122" s="52"/>
      <c r="J122" s="52"/>
      <c r="K122" s="77"/>
      <c r="L122" s="88"/>
      <c r="M122" s="89"/>
      <c r="N122" s="36"/>
      <c r="O122" s="13"/>
      <c r="P122" s="40"/>
      <c r="Q122" s="90"/>
      <c r="R122" s="91"/>
      <c r="S122" s="92"/>
      <c r="T122" s="66"/>
      <c r="U122" s="9"/>
      <c r="V122" s="93"/>
      <c r="W122" s="94"/>
    </row>
    <row r="123" spans="1:23" ht="15.95" customHeight="1" x14ac:dyDescent="0.15">
      <c r="A123" s="53"/>
      <c r="B123" s="54"/>
      <c r="C123" s="54"/>
      <c r="D123" s="54"/>
      <c r="E123" s="54"/>
      <c r="F123" s="54"/>
      <c r="G123" s="54"/>
      <c r="H123" s="54"/>
      <c r="I123" s="54"/>
      <c r="J123" s="54"/>
      <c r="K123" s="80"/>
      <c r="L123" s="95"/>
      <c r="M123" s="96"/>
      <c r="N123" s="35"/>
      <c r="O123" s="71"/>
      <c r="P123" s="39"/>
      <c r="Q123" s="95"/>
      <c r="R123" s="97"/>
      <c r="S123" s="98"/>
      <c r="T123" s="67"/>
      <c r="U123" s="10"/>
      <c r="V123" s="99"/>
      <c r="W123" s="100"/>
    </row>
    <row r="124" spans="1:23" ht="15.95" customHeight="1" x14ac:dyDescent="0.15">
      <c r="A124" s="50"/>
      <c r="B124" s="51"/>
      <c r="C124" s="51"/>
      <c r="D124" s="52"/>
      <c r="E124" s="52"/>
      <c r="F124" s="52"/>
      <c r="G124" s="52"/>
      <c r="H124" s="52"/>
      <c r="I124" s="52"/>
      <c r="J124" s="52"/>
      <c r="K124" s="77"/>
      <c r="L124" s="88"/>
      <c r="M124" s="89"/>
      <c r="N124" s="36"/>
      <c r="O124" s="13"/>
      <c r="P124" s="40"/>
      <c r="Q124" s="90"/>
      <c r="R124" s="91"/>
      <c r="S124" s="92"/>
      <c r="T124" s="66"/>
      <c r="U124" s="9"/>
      <c r="V124" s="93"/>
      <c r="W124" s="94"/>
    </row>
    <row r="125" spans="1:23" ht="15.95" customHeight="1" x14ac:dyDescent="0.15">
      <c r="A125" s="53"/>
      <c r="B125" s="54"/>
      <c r="C125" s="54"/>
      <c r="D125" s="54"/>
      <c r="E125" s="54"/>
      <c r="F125" s="54"/>
      <c r="G125" s="54"/>
      <c r="H125" s="54"/>
      <c r="I125" s="54"/>
      <c r="J125" s="54"/>
      <c r="K125" s="80"/>
      <c r="L125" s="95"/>
      <c r="M125" s="96"/>
      <c r="N125" s="35"/>
      <c r="O125" s="71"/>
      <c r="P125" s="39"/>
      <c r="Q125" s="95"/>
      <c r="R125" s="97"/>
      <c r="S125" s="98"/>
      <c r="T125" s="67"/>
      <c r="U125" s="10"/>
      <c r="V125" s="99"/>
      <c r="W125" s="100"/>
    </row>
    <row r="126" spans="1:23" ht="15.95" customHeight="1" x14ac:dyDescent="0.15">
      <c r="A126" s="50"/>
      <c r="B126" s="51"/>
      <c r="C126" s="51"/>
      <c r="D126" s="52"/>
      <c r="E126" s="52"/>
      <c r="F126" s="52"/>
      <c r="G126" s="52"/>
      <c r="H126" s="52"/>
      <c r="I126" s="52"/>
      <c r="J126" s="52"/>
      <c r="K126" s="77"/>
      <c r="L126" s="88"/>
      <c r="M126" s="89"/>
      <c r="N126" s="36"/>
      <c r="O126" s="13"/>
      <c r="P126" s="40"/>
      <c r="Q126" s="90"/>
      <c r="R126" s="91"/>
      <c r="S126" s="92"/>
      <c r="T126" s="66"/>
      <c r="U126" s="9"/>
      <c r="V126" s="93"/>
      <c r="W126" s="94"/>
    </row>
    <row r="127" spans="1:23" ht="15.95" customHeight="1" x14ac:dyDescent="0.15">
      <c r="A127" s="53"/>
      <c r="B127" s="54"/>
      <c r="C127" s="54"/>
      <c r="D127" s="54"/>
      <c r="E127" s="54"/>
      <c r="F127" s="54"/>
      <c r="G127" s="54"/>
      <c r="H127" s="54"/>
      <c r="I127" s="54"/>
      <c r="J127" s="54"/>
      <c r="K127" s="80"/>
      <c r="L127" s="95"/>
      <c r="M127" s="96"/>
      <c r="N127" s="35"/>
      <c r="O127" s="71"/>
      <c r="P127" s="39"/>
      <c r="Q127" s="95"/>
      <c r="R127" s="97"/>
      <c r="S127" s="98"/>
      <c r="T127" s="67"/>
      <c r="U127" s="10"/>
      <c r="V127" s="99"/>
      <c r="W127" s="100"/>
    </row>
    <row r="128" spans="1:23" ht="15.95" customHeight="1" x14ac:dyDescent="0.15">
      <c r="A128" s="50"/>
      <c r="B128" s="51"/>
      <c r="C128" s="51"/>
      <c r="D128" s="52"/>
      <c r="E128" s="52"/>
      <c r="F128" s="52"/>
      <c r="G128" s="52"/>
      <c r="H128" s="52"/>
      <c r="I128" s="52"/>
      <c r="J128" s="52"/>
      <c r="K128" s="77"/>
      <c r="L128" s="88"/>
      <c r="M128" s="89"/>
      <c r="N128" s="36"/>
      <c r="O128" s="13"/>
      <c r="P128" s="40"/>
      <c r="Q128" s="90"/>
      <c r="R128" s="91"/>
      <c r="S128" s="92"/>
      <c r="T128" s="66"/>
      <c r="U128" s="9"/>
      <c r="V128" s="93"/>
      <c r="W128" s="94"/>
    </row>
    <row r="129" spans="1:23" ht="15.95" customHeight="1" x14ac:dyDescent="0.15">
      <c r="A129" s="53"/>
      <c r="B129" s="54"/>
      <c r="C129" s="54"/>
      <c r="D129" s="54"/>
      <c r="E129" s="54"/>
      <c r="F129" s="54"/>
      <c r="G129" s="54"/>
      <c r="H129" s="54"/>
      <c r="I129" s="54"/>
      <c r="J129" s="54"/>
      <c r="K129" s="80"/>
      <c r="L129" s="95"/>
      <c r="M129" s="96"/>
      <c r="N129" s="35"/>
      <c r="O129" s="71"/>
      <c r="P129" s="39"/>
      <c r="Q129" s="95"/>
      <c r="R129" s="97"/>
      <c r="S129" s="98"/>
      <c r="T129" s="67"/>
      <c r="U129" s="10"/>
      <c r="V129" s="99"/>
      <c r="W129" s="100"/>
    </row>
    <row r="130" spans="1:23" ht="15.95" customHeight="1" x14ac:dyDescent="0.15">
      <c r="A130" s="50"/>
      <c r="B130" s="51"/>
      <c r="C130" s="51"/>
      <c r="D130" s="52"/>
      <c r="E130" s="52"/>
      <c r="F130" s="52"/>
      <c r="G130" s="52"/>
      <c r="H130" s="52"/>
      <c r="I130" s="52"/>
      <c r="J130" s="52"/>
      <c r="K130" s="77"/>
      <c r="L130" s="88"/>
      <c r="M130" s="89"/>
      <c r="N130" s="36"/>
      <c r="O130" s="13"/>
      <c r="P130" s="40"/>
      <c r="Q130" s="90"/>
      <c r="R130" s="91"/>
      <c r="S130" s="92"/>
      <c r="T130" s="66"/>
      <c r="U130" s="9"/>
      <c r="V130" s="93"/>
      <c r="W130" s="94"/>
    </row>
    <row r="131" spans="1:23" ht="15.95" customHeight="1" x14ac:dyDescent="0.15">
      <c r="A131" s="55"/>
      <c r="B131" s="56"/>
      <c r="C131" s="56"/>
      <c r="D131" s="56"/>
      <c r="E131" s="56"/>
      <c r="F131" s="56"/>
      <c r="G131" s="56"/>
      <c r="H131" s="56"/>
      <c r="I131" s="56"/>
      <c r="J131" s="56"/>
      <c r="K131" s="78"/>
      <c r="L131" s="101"/>
      <c r="M131" s="102"/>
      <c r="N131" s="37"/>
      <c r="O131" s="72"/>
      <c r="P131" s="41"/>
      <c r="Q131" s="101"/>
      <c r="R131" s="103"/>
      <c r="S131" s="104"/>
      <c r="T131" s="68"/>
      <c r="U131" s="11"/>
      <c r="V131" s="105"/>
      <c r="W131" s="106"/>
    </row>
    <row r="132" spans="1:23" ht="14.1" customHeight="1" x14ac:dyDescent="0.15">
      <c r="A132" s="79" t="s">
        <v>209</v>
      </c>
      <c r="B132" s="79"/>
      <c r="C132" s="79"/>
      <c r="D132" s="79"/>
      <c r="E132" s="79"/>
      <c r="F132" s="79"/>
      <c r="G132" s="79"/>
      <c r="H132" s="79"/>
    </row>
    <row r="133" spans="1:23" ht="29.25" customHeight="1" x14ac:dyDescent="0.2">
      <c r="A133" s="112" t="s">
        <v>210</v>
      </c>
      <c r="B133" s="113"/>
      <c r="C133" s="113"/>
      <c r="D133" s="113"/>
      <c r="E133" s="113"/>
      <c r="F133" s="113"/>
      <c r="G133" s="113"/>
      <c r="H133" s="113"/>
      <c r="I133" s="113"/>
      <c r="J133" s="113"/>
      <c r="K133" s="113"/>
      <c r="L133" s="8"/>
      <c r="M133" s="46"/>
      <c r="N133" s="85" t="s">
        <v>153</v>
      </c>
      <c r="O133" s="85"/>
      <c r="P133" s="85"/>
      <c r="Q133" s="2"/>
    </row>
    <row r="134" spans="1:23" ht="17.25" customHeight="1" x14ac:dyDescent="0.15">
      <c r="A134" s="114" t="s">
        <v>211</v>
      </c>
      <c r="B134" s="115"/>
      <c r="C134" s="115"/>
      <c r="D134" s="115"/>
      <c r="E134" s="115"/>
      <c r="F134" s="115"/>
      <c r="G134" s="115"/>
      <c r="H134" s="115"/>
      <c r="I134" s="115"/>
      <c r="J134" s="115"/>
      <c r="K134" s="115"/>
      <c r="L134" s="12" t="s">
        <v>17</v>
      </c>
      <c r="M134" s="12"/>
      <c r="N134" s="29" t="s">
        <v>152</v>
      </c>
      <c r="O134" s="30" t="s">
        <v>216</v>
      </c>
      <c r="P134" s="60"/>
      <c r="Q134" s="43" t="s">
        <v>18</v>
      </c>
      <c r="R134" s="12"/>
      <c r="V134" s="69">
        <v>10</v>
      </c>
      <c r="W134" s="18" t="s">
        <v>81</v>
      </c>
    </row>
    <row r="135" spans="1:23" ht="5.25" customHeight="1" x14ac:dyDescent="0.15">
      <c r="A135" s="42"/>
      <c r="B135" s="42"/>
      <c r="C135" s="42"/>
      <c r="D135" s="42"/>
      <c r="E135" s="42"/>
      <c r="F135" s="42"/>
      <c r="G135" s="42"/>
      <c r="H135" s="42"/>
      <c r="I135" s="4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20.45" customHeight="1" x14ac:dyDescent="0.15">
      <c r="A136" s="86" t="s">
        <v>9</v>
      </c>
      <c r="B136" s="87"/>
      <c r="C136" s="87"/>
      <c r="D136" s="87"/>
      <c r="E136" s="87"/>
      <c r="F136" s="87"/>
      <c r="G136" s="87"/>
      <c r="H136" s="87"/>
      <c r="I136" s="87"/>
      <c r="J136" s="87"/>
      <c r="K136" s="7" t="s">
        <v>1</v>
      </c>
      <c r="L136" s="81" t="s">
        <v>2</v>
      </c>
      <c r="M136" s="87"/>
      <c r="N136" s="82"/>
      <c r="O136" s="81" t="s">
        <v>3</v>
      </c>
      <c r="P136" s="82"/>
      <c r="Q136" s="81" t="s">
        <v>4</v>
      </c>
      <c r="R136" s="87"/>
      <c r="S136" s="82"/>
      <c r="T136" s="81" t="s">
        <v>5</v>
      </c>
      <c r="U136" s="87"/>
      <c r="V136" s="81" t="s">
        <v>6</v>
      </c>
      <c r="W136" s="83"/>
    </row>
    <row r="137" spans="1:23" ht="15.95" customHeight="1" x14ac:dyDescent="0.15">
      <c r="A137" s="50"/>
      <c r="B137" s="51" t="s">
        <v>217</v>
      </c>
      <c r="C137" s="51"/>
      <c r="D137" s="52"/>
      <c r="E137" s="52"/>
      <c r="F137" s="52"/>
      <c r="G137" s="52"/>
      <c r="H137" s="52"/>
      <c r="I137" s="52"/>
      <c r="J137" s="52"/>
      <c r="K137" s="77" t="s">
        <v>104</v>
      </c>
      <c r="L137" s="88"/>
      <c r="M137" s="89"/>
      <c r="N137" s="34"/>
      <c r="O137" s="13"/>
      <c r="P137" s="38"/>
      <c r="Q137" s="90"/>
      <c r="R137" s="91"/>
      <c r="S137" s="92"/>
      <c r="T137" s="66"/>
      <c r="U137" s="9"/>
      <c r="V137" s="93"/>
      <c r="W137" s="94"/>
    </row>
    <row r="138" spans="1:23" ht="15.95" customHeight="1" x14ac:dyDescent="0.15">
      <c r="A138" s="53"/>
      <c r="B138" s="54" t="s">
        <v>176</v>
      </c>
      <c r="C138" s="54"/>
      <c r="D138" s="54"/>
      <c r="E138" s="54"/>
      <c r="F138" s="54"/>
      <c r="G138" s="54"/>
      <c r="H138" s="54"/>
      <c r="I138" s="54"/>
      <c r="J138" s="54"/>
      <c r="K138" s="80"/>
      <c r="L138" s="95"/>
      <c r="M138" s="96"/>
      <c r="N138" s="35"/>
      <c r="O138" s="71"/>
      <c r="P138" s="39"/>
      <c r="Q138" s="95"/>
      <c r="R138" s="97"/>
      <c r="S138" s="98"/>
      <c r="T138" s="67" t="s">
        <v>218</v>
      </c>
      <c r="U138" s="10"/>
      <c r="V138" s="99"/>
      <c r="W138" s="100"/>
    </row>
    <row r="139" spans="1:23" ht="15.95" customHeight="1" x14ac:dyDescent="0.15">
      <c r="A139" s="50"/>
      <c r="B139" s="51"/>
      <c r="C139" s="51"/>
      <c r="D139" s="52"/>
      <c r="E139" s="52"/>
      <c r="F139" s="52"/>
      <c r="G139" s="52"/>
      <c r="H139" s="52"/>
      <c r="I139" s="52"/>
      <c r="J139" s="52"/>
      <c r="K139" s="77"/>
      <c r="L139" s="88"/>
      <c r="M139" s="89"/>
      <c r="N139" s="36"/>
      <c r="O139" s="13"/>
      <c r="P139" s="40"/>
      <c r="Q139" s="90"/>
      <c r="R139" s="91"/>
      <c r="S139" s="92"/>
      <c r="T139" s="66"/>
      <c r="U139" s="9"/>
      <c r="V139" s="93"/>
      <c r="W139" s="94"/>
    </row>
    <row r="140" spans="1:23" ht="15.95" customHeight="1" x14ac:dyDescent="0.15">
      <c r="A140" s="53"/>
      <c r="B140" s="54"/>
      <c r="C140" s="54"/>
      <c r="D140" s="54"/>
      <c r="E140" s="54"/>
      <c r="F140" s="54"/>
      <c r="G140" s="54"/>
      <c r="H140" s="54"/>
      <c r="I140" s="54"/>
      <c r="J140" s="54"/>
      <c r="K140" s="80"/>
      <c r="L140" s="95"/>
      <c r="M140" s="96"/>
      <c r="N140" s="35"/>
      <c r="O140" s="71"/>
      <c r="P140" s="39"/>
      <c r="Q140" s="95"/>
      <c r="R140" s="97"/>
      <c r="S140" s="98"/>
      <c r="T140" s="67"/>
      <c r="U140" s="10"/>
      <c r="V140" s="99"/>
      <c r="W140" s="100"/>
    </row>
    <row r="141" spans="1:23" ht="15.95" customHeight="1" x14ac:dyDescent="0.15">
      <c r="A141" s="50"/>
      <c r="B141" s="51"/>
      <c r="C141" s="51"/>
      <c r="D141" s="52"/>
      <c r="E141" s="52"/>
      <c r="F141" s="52"/>
      <c r="G141" s="52" t="s">
        <v>163</v>
      </c>
      <c r="H141" s="52"/>
      <c r="I141" s="52"/>
      <c r="J141" s="52"/>
      <c r="K141" s="77"/>
      <c r="L141" s="88"/>
      <c r="M141" s="89"/>
      <c r="N141" s="36"/>
      <c r="O141" s="13"/>
      <c r="P141" s="40"/>
      <c r="Q141" s="90"/>
      <c r="R141" s="91"/>
      <c r="S141" s="92"/>
      <c r="T141" s="66"/>
      <c r="U141" s="9"/>
      <c r="V141" s="93"/>
      <c r="W141" s="94"/>
    </row>
    <row r="142" spans="1:23" ht="15.95" customHeight="1" x14ac:dyDescent="0.15">
      <c r="A142" s="53"/>
      <c r="B142" s="54"/>
      <c r="C142" s="54"/>
      <c r="D142" s="54"/>
      <c r="E142" s="54"/>
      <c r="F142" s="54"/>
      <c r="G142" s="54"/>
      <c r="H142" s="54"/>
      <c r="I142" s="54"/>
      <c r="J142" s="54"/>
      <c r="K142" s="80"/>
      <c r="L142" s="95"/>
      <c r="M142" s="96"/>
      <c r="N142" s="35"/>
      <c r="O142" s="71"/>
      <c r="P142" s="39"/>
      <c r="Q142" s="95"/>
      <c r="R142" s="97"/>
      <c r="S142" s="98"/>
      <c r="T142" s="67"/>
      <c r="U142" s="10"/>
      <c r="V142" s="99"/>
      <c r="W142" s="100"/>
    </row>
    <row r="143" spans="1:23" ht="15.95" customHeight="1" x14ac:dyDescent="0.15">
      <c r="A143" s="50"/>
      <c r="B143" s="51"/>
      <c r="C143" s="51"/>
      <c r="D143" s="52"/>
      <c r="E143" s="52"/>
      <c r="F143" s="52"/>
      <c r="G143" s="52"/>
      <c r="H143" s="52"/>
      <c r="I143" s="52"/>
      <c r="J143" s="52"/>
      <c r="K143" s="77"/>
      <c r="L143" s="88"/>
      <c r="M143" s="89"/>
      <c r="N143" s="36"/>
      <c r="O143" s="13"/>
      <c r="P143" s="40"/>
      <c r="Q143" s="90"/>
      <c r="R143" s="91"/>
      <c r="S143" s="92"/>
      <c r="T143" s="66"/>
      <c r="U143" s="9"/>
      <c r="V143" s="93"/>
      <c r="W143" s="94"/>
    </row>
    <row r="144" spans="1:23" ht="15.95" customHeight="1" x14ac:dyDescent="0.15">
      <c r="A144" s="53"/>
      <c r="B144" s="54"/>
      <c r="C144" s="54"/>
      <c r="D144" s="54"/>
      <c r="E144" s="54"/>
      <c r="F144" s="54"/>
      <c r="G144" s="54"/>
      <c r="H144" s="54"/>
      <c r="I144" s="54"/>
      <c r="J144" s="54"/>
      <c r="K144" s="80"/>
      <c r="L144" s="95"/>
      <c r="M144" s="96"/>
      <c r="N144" s="35"/>
      <c r="O144" s="71"/>
      <c r="P144" s="39"/>
      <c r="Q144" s="95"/>
      <c r="R144" s="97"/>
      <c r="S144" s="98"/>
      <c r="T144" s="67"/>
      <c r="U144" s="10"/>
      <c r="V144" s="99"/>
      <c r="W144" s="100"/>
    </row>
    <row r="145" spans="1:23" ht="15.95" customHeight="1" x14ac:dyDescent="0.15">
      <c r="A145" s="50"/>
      <c r="B145" s="51"/>
      <c r="C145" s="51"/>
      <c r="D145" s="52"/>
      <c r="E145" s="52"/>
      <c r="F145" s="52"/>
      <c r="G145" s="52"/>
      <c r="H145" s="52"/>
      <c r="I145" s="52"/>
      <c r="J145" s="52"/>
      <c r="K145" s="77"/>
      <c r="L145" s="88"/>
      <c r="M145" s="89"/>
      <c r="N145" s="36"/>
      <c r="O145" s="13"/>
      <c r="P145" s="40"/>
      <c r="Q145" s="90"/>
      <c r="R145" s="91"/>
      <c r="S145" s="92"/>
      <c r="T145" s="66"/>
      <c r="U145" s="9"/>
      <c r="V145" s="93"/>
      <c r="W145" s="94"/>
    </row>
    <row r="146" spans="1:23" ht="15.95" customHeight="1" x14ac:dyDescent="0.15">
      <c r="A146" s="53"/>
      <c r="B146" s="54"/>
      <c r="C146" s="54"/>
      <c r="D146" s="54"/>
      <c r="E146" s="54"/>
      <c r="F146" s="54"/>
      <c r="G146" s="54"/>
      <c r="H146" s="54"/>
      <c r="I146" s="54"/>
      <c r="J146" s="54"/>
      <c r="K146" s="80"/>
      <c r="L146" s="95"/>
      <c r="M146" s="96"/>
      <c r="N146" s="35"/>
      <c r="O146" s="71"/>
      <c r="P146" s="39"/>
      <c r="Q146" s="95"/>
      <c r="R146" s="97"/>
      <c r="S146" s="98"/>
      <c r="T146" s="67"/>
      <c r="U146" s="10"/>
      <c r="V146" s="99"/>
      <c r="W146" s="100"/>
    </row>
    <row r="147" spans="1:23" ht="15.95" customHeight="1" x14ac:dyDescent="0.15">
      <c r="A147" s="50"/>
      <c r="B147" s="51"/>
      <c r="C147" s="51"/>
      <c r="D147" s="52"/>
      <c r="E147" s="52"/>
      <c r="F147" s="52"/>
      <c r="G147" s="52"/>
      <c r="H147" s="52"/>
      <c r="I147" s="52"/>
      <c r="J147" s="52"/>
      <c r="K147" s="77"/>
      <c r="L147" s="88"/>
      <c r="M147" s="89"/>
      <c r="N147" s="36"/>
      <c r="O147" s="13"/>
      <c r="P147" s="40"/>
      <c r="Q147" s="90"/>
      <c r="R147" s="91"/>
      <c r="S147" s="92"/>
      <c r="T147" s="66"/>
      <c r="U147" s="9"/>
      <c r="V147" s="93"/>
      <c r="W147" s="94"/>
    </row>
    <row r="148" spans="1:23" ht="15.95" customHeight="1" x14ac:dyDescent="0.15">
      <c r="A148" s="53"/>
      <c r="B148" s="54"/>
      <c r="C148" s="54"/>
      <c r="D148" s="54"/>
      <c r="E148" s="54"/>
      <c r="F148" s="54"/>
      <c r="G148" s="54"/>
      <c r="H148" s="54"/>
      <c r="I148" s="54"/>
      <c r="J148" s="54"/>
      <c r="K148" s="80"/>
      <c r="L148" s="95"/>
      <c r="M148" s="96"/>
      <c r="N148" s="35"/>
      <c r="O148" s="71"/>
      <c r="P148" s="39"/>
      <c r="Q148" s="95"/>
      <c r="R148" s="97"/>
      <c r="S148" s="98"/>
      <c r="T148" s="67"/>
      <c r="U148" s="10"/>
      <c r="V148" s="99"/>
      <c r="W148" s="100"/>
    </row>
    <row r="149" spans="1:23" ht="15.95" customHeight="1" x14ac:dyDescent="0.15">
      <c r="A149" s="50"/>
      <c r="B149" s="51"/>
      <c r="C149" s="51"/>
      <c r="D149" s="52"/>
      <c r="E149" s="52"/>
      <c r="F149" s="52"/>
      <c r="G149" s="52"/>
      <c r="H149" s="52"/>
      <c r="I149" s="52"/>
      <c r="J149" s="52"/>
      <c r="K149" s="77"/>
      <c r="L149" s="88"/>
      <c r="M149" s="89"/>
      <c r="N149" s="36"/>
      <c r="O149" s="13"/>
      <c r="P149" s="40"/>
      <c r="Q149" s="90"/>
      <c r="R149" s="91"/>
      <c r="S149" s="92"/>
      <c r="T149" s="66"/>
      <c r="U149" s="9"/>
      <c r="V149" s="93"/>
      <c r="W149" s="94"/>
    </row>
    <row r="150" spans="1:23" ht="15.95" customHeight="1" x14ac:dyDescent="0.15">
      <c r="A150" s="53"/>
      <c r="B150" s="54"/>
      <c r="C150" s="54"/>
      <c r="D150" s="54"/>
      <c r="E150" s="54"/>
      <c r="F150" s="54"/>
      <c r="G150" s="54"/>
      <c r="H150" s="54"/>
      <c r="I150" s="54"/>
      <c r="J150" s="54"/>
      <c r="K150" s="80"/>
      <c r="L150" s="95"/>
      <c r="M150" s="96"/>
      <c r="N150" s="35"/>
      <c r="O150" s="71"/>
      <c r="P150" s="39"/>
      <c r="Q150" s="95"/>
      <c r="R150" s="97"/>
      <c r="S150" s="98"/>
      <c r="T150" s="67"/>
      <c r="U150" s="10"/>
      <c r="V150" s="99"/>
      <c r="W150" s="100"/>
    </row>
    <row r="151" spans="1:23" ht="15.95" customHeight="1" x14ac:dyDescent="0.15">
      <c r="A151" s="50"/>
      <c r="B151" s="51"/>
      <c r="C151" s="51"/>
      <c r="D151" s="52"/>
      <c r="E151" s="52"/>
      <c r="F151" s="52"/>
      <c r="G151" s="52"/>
      <c r="H151" s="52"/>
      <c r="I151" s="52"/>
      <c r="J151" s="52"/>
      <c r="K151" s="77"/>
      <c r="L151" s="88"/>
      <c r="M151" s="89"/>
      <c r="N151" s="36"/>
      <c r="O151" s="13"/>
      <c r="P151" s="40"/>
      <c r="Q151" s="90"/>
      <c r="R151" s="91"/>
      <c r="S151" s="92"/>
      <c r="T151" s="66"/>
      <c r="U151" s="9"/>
      <c r="V151" s="93"/>
      <c r="W151" s="94"/>
    </row>
    <row r="152" spans="1:23" ht="15.95" customHeight="1" x14ac:dyDescent="0.15">
      <c r="A152" s="53"/>
      <c r="B152" s="54"/>
      <c r="C152" s="54"/>
      <c r="D152" s="54"/>
      <c r="E152" s="54"/>
      <c r="F152" s="54"/>
      <c r="G152" s="54"/>
      <c r="H152" s="54"/>
      <c r="I152" s="54"/>
      <c r="J152" s="54"/>
      <c r="K152" s="80"/>
      <c r="L152" s="95"/>
      <c r="M152" s="96"/>
      <c r="N152" s="35"/>
      <c r="O152" s="71"/>
      <c r="P152" s="39"/>
      <c r="Q152" s="95"/>
      <c r="R152" s="97"/>
      <c r="S152" s="98"/>
      <c r="T152" s="67"/>
      <c r="U152" s="10"/>
      <c r="V152" s="99"/>
      <c r="W152" s="100"/>
    </row>
    <row r="153" spans="1:23" ht="15.95" customHeight="1" x14ac:dyDescent="0.15">
      <c r="A153" s="50"/>
      <c r="B153" s="51"/>
      <c r="C153" s="51"/>
      <c r="D153" s="52"/>
      <c r="E153" s="52"/>
      <c r="F153" s="52"/>
      <c r="G153" s="52"/>
      <c r="H153" s="52"/>
      <c r="I153" s="52"/>
      <c r="J153" s="52"/>
      <c r="K153" s="77"/>
      <c r="L153" s="88"/>
      <c r="M153" s="89"/>
      <c r="N153" s="36"/>
      <c r="O153" s="13"/>
      <c r="P153" s="40"/>
      <c r="Q153" s="90"/>
      <c r="R153" s="91"/>
      <c r="S153" s="92"/>
      <c r="T153" s="66"/>
      <c r="U153" s="9"/>
      <c r="V153" s="93"/>
      <c r="W153" s="94"/>
    </row>
    <row r="154" spans="1:23" ht="15.95" customHeight="1" x14ac:dyDescent="0.15">
      <c r="A154" s="53"/>
      <c r="B154" s="54"/>
      <c r="C154" s="54"/>
      <c r="D154" s="54"/>
      <c r="E154" s="54"/>
      <c r="F154" s="54"/>
      <c r="G154" s="54"/>
      <c r="H154" s="54"/>
      <c r="I154" s="54"/>
      <c r="J154" s="54"/>
      <c r="K154" s="80"/>
      <c r="L154" s="95"/>
      <c r="M154" s="96"/>
      <c r="N154" s="35"/>
      <c r="O154" s="71"/>
      <c r="P154" s="39"/>
      <c r="Q154" s="95"/>
      <c r="R154" s="97"/>
      <c r="S154" s="98"/>
      <c r="T154" s="67"/>
      <c r="U154" s="10"/>
      <c r="V154" s="99"/>
      <c r="W154" s="100"/>
    </row>
    <row r="155" spans="1:23" ht="15.95" customHeight="1" x14ac:dyDescent="0.15">
      <c r="A155" s="50"/>
      <c r="B155" s="51"/>
      <c r="C155" s="51"/>
      <c r="D155" s="52"/>
      <c r="E155" s="52"/>
      <c r="F155" s="52"/>
      <c r="G155" s="52"/>
      <c r="H155" s="52"/>
      <c r="I155" s="52"/>
      <c r="J155" s="52"/>
      <c r="K155" s="77"/>
      <c r="L155" s="88"/>
      <c r="M155" s="89"/>
      <c r="N155" s="36"/>
      <c r="O155" s="13"/>
      <c r="P155" s="40"/>
      <c r="Q155" s="90"/>
      <c r="R155" s="91"/>
      <c r="S155" s="92"/>
      <c r="T155" s="66"/>
      <c r="U155" s="9"/>
      <c r="V155" s="93"/>
      <c r="W155" s="94"/>
    </row>
    <row r="156" spans="1:23" ht="15.95" customHeight="1" x14ac:dyDescent="0.15">
      <c r="A156" s="53"/>
      <c r="B156" s="54"/>
      <c r="C156" s="54"/>
      <c r="D156" s="54"/>
      <c r="E156" s="54"/>
      <c r="F156" s="54"/>
      <c r="G156" s="54"/>
      <c r="H156" s="54"/>
      <c r="I156" s="54"/>
      <c r="J156" s="54"/>
      <c r="K156" s="80"/>
      <c r="L156" s="95"/>
      <c r="M156" s="96"/>
      <c r="N156" s="35"/>
      <c r="O156" s="71"/>
      <c r="P156" s="39"/>
      <c r="Q156" s="95"/>
      <c r="R156" s="97"/>
      <c r="S156" s="98"/>
      <c r="T156" s="67"/>
      <c r="U156" s="10"/>
      <c r="V156" s="99"/>
      <c r="W156" s="100"/>
    </row>
    <row r="157" spans="1:23" ht="15.95" customHeight="1" x14ac:dyDescent="0.15">
      <c r="A157" s="50"/>
      <c r="B157" s="51"/>
      <c r="C157" s="51"/>
      <c r="D157" s="52"/>
      <c r="E157" s="52"/>
      <c r="F157" s="52"/>
      <c r="G157" s="52"/>
      <c r="H157" s="52"/>
      <c r="I157" s="52"/>
      <c r="J157" s="52"/>
      <c r="K157" s="77"/>
      <c r="L157" s="88"/>
      <c r="M157" s="89"/>
      <c r="N157" s="36"/>
      <c r="O157" s="13"/>
      <c r="P157" s="40"/>
      <c r="Q157" s="90"/>
      <c r="R157" s="91"/>
      <c r="S157" s="92"/>
      <c r="T157" s="66"/>
      <c r="U157" s="9"/>
      <c r="V157" s="93"/>
      <c r="W157" s="94"/>
    </row>
    <row r="158" spans="1:23" ht="15.95" customHeight="1" x14ac:dyDescent="0.15">
      <c r="A158" s="53"/>
      <c r="B158" s="54"/>
      <c r="C158" s="54"/>
      <c r="D158" s="54"/>
      <c r="E158" s="54"/>
      <c r="F158" s="54"/>
      <c r="G158" s="54"/>
      <c r="H158" s="54"/>
      <c r="I158" s="54"/>
      <c r="J158" s="54"/>
      <c r="K158" s="80"/>
      <c r="L158" s="95"/>
      <c r="M158" s="96"/>
      <c r="N158" s="35"/>
      <c r="O158" s="71"/>
      <c r="P158" s="39"/>
      <c r="Q158" s="95"/>
      <c r="R158" s="97"/>
      <c r="S158" s="98"/>
      <c r="T158" s="67"/>
      <c r="U158" s="10"/>
      <c r="V158" s="99"/>
      <c r="W158" s="100"/>
    </row>
    <row r="159" spans="1:23" ht="15.95" customHeight="1" x14ac:dyDescent="0.15">
      <c r="A159" s="50"/>
      <c r="B159" s="51"/>
      <c r="C159" s="51"/>
      <c r="D159" s="52"/>
      <c r="E159" s="52"/>
      <c r="F159" s="52"/>
      <c r="G159" s="52"/>
      <c r="H159" s="52"/>
      <c r="I159" s="52"/>
      <c r="J159" s="52"/>
      <c r="K159" s="77"/>
      <c r="L159" s="88"/>
      <c r="M159" s="89"/>
      <c r="N159" s="36"/>
      <c r="O159" s="13"/>
      <c r="P159" s="40"/>
      <c r="Q159" s="90"/>
      <c r="R159" s="91"/>
      <c r="S159" s="92"/>
      <c r="T159" s="66"/>
      <c r="U159" s="9"/>
      <c r="V159" s="93"/>
      <c r="W159" s="94"/>
    </row>
    <row r="160" spans="1:23" ht="15.95" customHeight="1" x14ac:dyDescent="0.15">
      <c r="A160" s="53"/>
      <c r="B160" s="54"/>
      <c r="C160" s="54"/>
      <c r="D160" s="54"/>
      <c r="E160" s="54"/>
      <c r="F160" s="54"/>
      <c r="G160" s="54"/>
      <c r="H160" s="54"/>
      <c r="I160" s="54"/>
      <c r="J160" s="54"/>
      <c r="K160" s="80"/>
      <c r="L160" s="95"/>
      <c r="M160" s="96"/>
      <c r="N160" s="35"/>
      <c r="O160" s="71"/>
      <c r="P160" s="39"/>
      <c r="Q160" s="95"/>
      <c r="R160" s="97"/>
      <c r="S160" s="98"/>
      <c r="T160" s="67"/>
      <c r="U160" s="10"/>
      <c r="V160" s="99"/>
      <c r="W160" s="100"/>
    </row>
    <row r="161" spans="1:23" ht="15.95" customHeight="1" x14ac:dyDescent="0.15">
      <c r="A161" s="50"/>
      <c r="B161" s="51"/>
      <c r="C161" s="51"/>
      <c r="D161" s="52"/>
      <c r="E161" s="52"/>
      <c r="F161" s="52"/>
      <c r="G161" s="52"/>
      <c r="H161" s="52"/>
      <c r="I161" s="52"/>
      <c r="J161" s="52"/>
      <c r="K161" s="77"/>
      <c r="L161" s="88"/>
      <c r="M161" s="89"/>
      <c r="N161" s="36"/>
      <c r="O161" s="13"/>
      <c r="P161" s="40"/>
      <c r="Q161" s="90"/>
      <c r="R161" s="91"/>
      <c r="S161" s="92"/>
      <c r="T161" s="66"/>
      <c r="U161" s="9"/>
      <c r="V161" s="93"/>
      <c r="W161" s="94"/>
    </row>
    <row r="162" spans="1:23" ht="15.95" customHeight="1" x14ac:dyDescent="0.15">
      <c r="A162" s="53"/>
      <c r="B162" s="54"/>
      <c r="C162" s="54"/>
      <c r="D162" s="54"/>
      <c r="E162" s="54"/>
      <c r="F162" s="54"/>
      <c r="G162" s="54"/>
      <c r="H162" s="54"/>
      <c r="I162" s="54"/>
      <c r="J162" s="54"/>
      <c r="K162" s="80"/>
      <c r="L162" s="95"/>
      <c r="M162" s="96"/>
      <c r="N162" s="35"/>
      <c r="O162" s="71"/>
      <c r="P162" s="39"/>
      <c r="Q162" s="95"/>
      <c r="R162" s="97"/>
      <c r="S162" s="98"/>
      <c r="T162" s="67"/>
      <c r="U162" s="10"/>
      <c r="V162" s="99"/>
      <c r="W162" s="100"/>
    </row>
    <row r="163" spans="1:23" ht="15.95" customHeight="1" x14ac:dyDescent="0.15">
      <c r="A163" s="50"/>
      <c r="B163" s="51"/>
      <c r="C163" s="51"/>
      <c r="D163" s="52"/>
      <c r="E163" s="52"/>
      <c r="F163" s="52"/>
      <c r="G163" s="52"/>
      <c r="H163" s="52"/>
      <c r="I163" s="52"/>
      <c r="J163" s="52"/>
      <c r="K163" s="77"/>
      <c r="L163" s="88"/>
      <c r="M163" s="89"/>
      <c r="N163" s="36"/>
      <c r="O163" s="13"/>
      <c r="P163" s="40"/>
      <c r="Q163" s="90"/>
      <c r="R163" s="91"/>
      <c r="S163" s="92"/>
      <c r="T163" s="66"/>
      <c r="U163" s="9"/>
      <c r="V163" s="93"/>
      <c r="W163" s="94"/>
    </row>
    <row r="164" spans="1:23" ht="15.95" customHeight="1" x14ac:dyDescent="0.15">
      <c r="A164" s="55"/>
      <c r="B164" s="56"/>
      <c r="C164" s="56"/>
      <c r="D164" s="56"/>
      <c r="E164" s="56"/>
      <c r="F164" s="56"/>
      <c r="G164" s="56"/>
      <c r="H164" s="56"/>
      <c r="I164" s="56"/>
      <c r="J164" s="56"/>
      <c r="K164" s="78"/>
      <c r="L164" s="101"/>
      <c r="M164" s="102"/>
      <c r="N164" s="37"/>
      <c r="O164" s="72"/>
      <c r="P164" s="41"/>
      <c r="Q164" s="101"/>
      <c r="R164" s="103"/>
      <c r="S164" s="104"/>
      <c r="T164" s="68"/>
      <c r="U164" s="11"/>
      <c r="V164" s="105"/>
      <c r="W164" s="106"/>
    </row>
    <row r="165" spans="1:23" ht="14.1" customHeight="1" x14ac:dyDescent="0.15">
      <c r="A165" s="79" t="s">
        <v>215</v>
      </c>
      <c r="B165" s="79"/>
      <c r="C165" s="79"/>
      <c r="D165" s="79"/>
      <c r="E165" s="79"/>
      <c r="F165" s="79"/>
      <c r="G165" s="79"/>
      <c r="H165" s="79"/>
    </row>
    <row r="166" spans="1:23" ht="29.25" customHeight="1" x14ac:dyDescent="0.2">
      <c r="A166" s="112" t="s">
        <v>93</v>
      </c>
      <c r="B166" s="113"/>
      <c r="C166" s="113"/>
      <c r="D166" s="113"/>
      <c r="E166" s="113"/>
      <c r="F166" s="113"/>
      <c r="G166" s="113"/>
      <c r="H166" s="113"/>
      <c r="I166" s="113"/>
      <c r="J166" s="113"/>
      <c r="K166" s="113"/>
      <c r="L166" s="8"/>
      <c r="M166" s="46"/>
      <c r="N166" s="85" t="s">
        <v>153</v>
      </c>
      <c r="O166" s="85"/>
      <c r="P166" s="85"/>
      <c r="Q166" s="2"/>
    </row>
    <row r="167" spans="1:23" ht="17.25" customHeight="1" x14ac:dyDescent="0.15">
      <c r="A167" s="114" t="s">
        <v>94</v>
      </c>
      <c r="B167" s="115"/>
      <c r="C167" s="115"/>
      <c r="D167" s="115"/>
      <c r="E167" s="115"/>
      <c r="F167" s="115"/>
      <c r="G167" s="115"/>
      <c r="H167" s="115"/>
      <c r="I167" s="115"/>
      <c r="J167" s="115"/>
      <c r="K167" s="115"/>
      <c r="L167" s="12" t="s">
        <v>17</v>
      </c>
      <c r="M167" s="12"/>
      <c r="N167" s="29" t="s">
        <v>152</v>
      </c>
      <c r="O167" s="30">
        <v>-5</v>
      </c>
      <c r="P167" s="60"/>
      <c r="Q167" s="43" t="s">
        <v>18</v>
      </c>
      <c r="R167" s="12"/>
      <c r="V167" s="69">
        <v>1</v>
      </c>
      <c r="W167" s="18" t="s">
        <v>95</v>
      </c>
    </row>
    <row r="168" spans="1:23" ht="5.25" customHeight="1" x14ac:dyDescent="0.15">
      <c r="A168" s="42"/>
      <c r="B168" s="42"/>
      <c r="C168" s="42"/>
      <c r="D168" s="42"/>
      <c r="E168" s="42"/>
      <c r="F168" s="42"/>
      <c r="G168" s="42"/>
      <c r="H168" s="42"/>
      <c r="I168" s="4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20.45" customHeight="1" x14ac:dyDescent="0.15">
      <c r="A169" s="86" t="s">
        <v>9</v>
      </c>
      <c r="B169" s="87"/>
      <c r="C169" s="87"/>
      <c r="D169" s="87"/>
      <c r="E169" s="87"/>
      <c r="F169" s="87"/>
      <c r="G169" s="87"/>
      <c r="H169" s="87"/>
      <c r="I169" s="87"/>
      <c r="J169" s="87"/>
      <c r="K169" s="7" t="s">
        <v>1</v>
      </c>
      <c r="L169" s="81" t="s">
        <v>2</v>
      </c>
      <c r="M169" s="87"/>
      <c r="N169" s="82"/>
      <c r="O169" s="81" t="s">
        <v>3</v>
      </c>
      <c r="P169" s="82"/>
      <c r="Q169" s="81" t="s">
        <v>4</v>
      </c>
      <c r="R169" s="87"/>
      <c r="S169" s="82"/>
      <c r="T169" s="81" t="s">
        <v>5</v>
      </c>
      <c r="U169" s="87"/>
      <c r="V169" s="81" t="s">
        <v>6</v>
      </c>
      <c r="W169" s="83"/>
    </row>
    <row r="170" spans="1:23" ht="15.95" customHeight="1" x14ac:dyDescent="0.15">
      <c r="A170" s="50"/>
      <c r="B170" s="51" t="s">
        <v>220</v>
      </c>
      <c r="C170" s="51"/>
      <c r="D170" s="52"/>
      <c r="E170" s="52"/>
      <c r="F170" s="52"/>
      <c r="G170" s="52"/>
      <c r="H170" s="52"/>
      <c r="I170" s="52"/>
      <c r="J170" s="52"/>
      <c r="K170" s="77" t="s">
        <v>95</v>
      </c>
      <c r="L170" s="88"/>
      <c r="M170" s="89"/>
      <c r="N170" s="34"/>
      <c r="O170" s="13"/>
      <c r="P170" s="38"/>
      <c r="Q170" s="90"/>
      <c r="R170" s="91"/>
      <c r="S170" s="92"/>
      <c r="T170" s="66"/>
      <c r="U170" s="9"/>
      <c r="V170" s="93" t="s">
        <v>222</v>
      </c>
      <c r="W170" s="94"/>
    </row>
    <row r="171" spans="1:23" ht="15.95" customHeight="1" x14ac:dyDescent="0.15">
      <c r="A171" s="53"/>
      <c r="B171" s="54" t="s">
        <v>221</v>
      </c>
      <c r="C171" s="54"/>
      <c r="D171" s="54"/>
      <c r="E171" s="54"/>
      <c r="F171" s="54"/>
      <c r="G171" s="54"/>
      <c r="H171" s="54"/>
      <c r="I171" s="54"/>
      <c r="J171" s="54"/>
      <c r="K171" s="80"/>
      <c r="L171" s="95">
        <v>1</v>
      </c>
      <c r="M171" s="96"/>
      <c r="N171" s="35"/>
      <c r="O171" s="71"/>
      <c r="P171" s="39"/>
      <c r="Q171" s="95"/>
      <c r="R171" s="97"/>
      <c r="S171" s="98"/>
      <c r="T171" s="67"/>
      <c r="U171" s="10"/>
      <c r="V171" s="99"/>
      <c r="W171" s="100"/>
    </row>
    <row r="172" spans="1:23" ht="15.95" customHeight="1" x14ac:dyDescent="0.15">
      <c r="A172" s="50"/>
      <c r="B172" s="51"/>
      <c r="C172" s="51"/>
      <c r="D172" s="52"/>
      <c r="E172" s="52"/>
      <c r="F172" s="52"/>
      <c r="G172" s="52"/>
      <c r="H172" s="52"/>
      <c r="I172" s="52"/>
      <c r="J172" s="52"/>
      <c r="K172" s="77"/>
      <c r="L172" s="88"/>
      <c r="M172" s="89"/>
      <c r="N172" s="36"/>
      <c r="O172" s="13"/>
      <c r="P172" s="40"/>
      <c r="Q172" s="90"/>
      <c r="R172" s="91"/>
      <c r="S172" s="92"/>
      <c r="T172" s="66"/>
      <c r="U172" s="9"/>
      <c r="V172" s="93"/>
      <c r="W172" s="94"/>
    </row>
    <row r="173" spans="1:23" ht="15.95" customHeight="1" x14ac:dyDescent="0.15">
      <c r="A173" s="53"/>
      <c r="B173" s="54"/>
      <c r="C173" s="54"/>
      <c r="D173" s="54"/>
      <c r="E173" s="54"/>
      <c r="F173" s="54"/>
      <c r="G173" s="54"/>
      <c r="H173" s="54"/>
      <c r="I173" s="54"/>
      <c r="J173" s="54"/>
      <c r="K173" s="80"/>
      <c r="L173" s="95"/>
      <c r="M173" s="96"/>
      <c r="N173" s="35"/>
      <c r="O173" s="71"/>
      <c r="P173" s="39"/>
      <c r="Q173" s="95"/>
      <c r="R173" s="97"/>
      <c r="S173" s="98"/>
      <c r="T173" s="67"/>
      <c r="U173" s="10"/>
      <c r="V173" s="99"/>
      <c r="W173" s="100"/>
    </row>
    <row r="174" spans="1:23" ht="15.95" customHeight="1" x14ac:dyDescent="0.15">
      <c r="A174" s="50"/>
      <c r="B174" s="51"/>
      <c r="C174" s="51"/>
      <c r="D174" s="52"/>
      <c r="E174" s="52"/>
      <c r="F174" s="52"/>
      <c r="G174" s="52" t="s">
        <v>223</v>
      </c>
      <c r="H174" s="52"/>
      <c r="I174" s="52"/>
      <c r="J174" s="52"/>
      <c r="K174" s="77"/>
      <c r="L174" s="88"/>
      <c r="M174" s="89"/>
      <c r="N174" s="36"/>
      <c r="O174" s="13"/>
      <c r="P174" s="40"/>
      <c r="Q174" s="90"/>
      <c r="R174" s="91"/>
      <c r="S174" s="92"/>
      <c r="T174" s="66"/>
      <c r="U174" s="9"/>
      <c r="V174" s="93"/>
      <c r="W174" s="94"/>
    </row>
    <row r="175" spans="1:23" ht="15.95" customHeight="1" x14ac:dyDescent="0.15">
      <c r="A175" s="53"/>
      <c r="B175" s="54"/>
      <c r="C175" s="54"/>
      <c r="D175" s="54"/>
      <c r="E175" s="54"/>
      <c r="F175" s="54"/>
      <c r="G175" s="54"/>
      <c r="H175" s="54"/>
      <c r="I175" s="54"/>
      <c r="J175" s="54"/>
      <c r="K175" s="80"/>
      <c r="L175" s="95"/>
      <c r="M175" s="96"/>
      <c r="N175" s="35"/>
      <c r="O175" s="71"/>
      <c r="P175" s="39"/>
      <c r="Q175" s="95"/>
      <c r="R175" s="97"/>
      <c r="S175" s="98"/>
      <c r="T175" s="67"/>
      <c r="U175" s="10"/>
      <c r="V175" s="99"/>
      <c r="W175" s="100"/>
    </row>
    <row r="176" spans="1:23" ht="15.95" customHeight="1" x14ac:dyDescent="0.15">
      <c r="A176" s="50"/>
      <c r="B176" s="51"/>
      <c r="C176" s="51"/>
      <c r="D176" s="52"/>
      <c r="E176" s="52"/>
      <c r="F176" s="52"/>
      <c r="G176" s="52"/>
      <c r="H176" s="52"/>
      <c r="I176" s="52"/>
      <c r="J176" s="52"/>
      <c r="K176" s="77"/>
      <c r="L176" s="88"/>
      <c r="M176" s="89"/>
      <c r="N176" s="36"/>
      <c r="O176" s="13"/>
      <c r="P176" s="40"/>
      <c r="Q176" s="90"/>
      <c r="R176" s="91"/>
      <c r="S176" s="92"/>
      <c r="T176" s="66"/>
      <c r="U176" s="9"/>
      <c r="V176" s="93"/>
      <c r="W176" s="94"/>
    </row>
    <row r="177" spans="1:23" ht="15.95" customHeight="1" x14ac:dyDescent="0.15">
      <c r="A177" s="53"/>
      <c r="B177" s="54"/>
      <c r="C177" s="54"/>
      <c r="D177" s="54"/>
      <c r="E177" s="54"/>
      <c r="F177" s="54"/>
      <c r="G177" s="54"/>
      <c r="H177" s="54"/>
      <c r="I177" s="54"/>
      <c r="J177" s="54"/>
      <c r="K177" s="80"/>
      <c r="L177" s="95"/>
      <c r="M177" s="96"/>
      <c r="N177" s="35"/>
      <c r="O177" s="71"/>
      <c r="P177" s="39"/>
      <c r="Q177" s="95"/>
      <c r="R177" s="97"/>
      <c r="S177" s="98"/>
      <c r="T177" s="67"/>
      <c r="U177" s="10"/>
      <c r="V177" s="99"/>
      <c r="W177" s="100"/>
    </row>
    <row r="178" spans="1:23" ht="15.95" customHeight="1" x14ac:dyDescent="0.15">
      <c r="A178" s="50"/>
      <c r="B178" s="51"/>
      <c r="C178" s="51"/>
      <c r="D178" s="52"/>
      <c r="E178" s="52"/>
      <c r="F178" s="52"/>
      <c r="G178" s="52"/>
      <c r="H178" s="52"/>
      <c r="I178" s="52"/>
      <c r="J178" s="52"/>
      <c r="K178" s="77"/>
      <c r="L178" s="88"/>
      <c r="M178" s="89"/>
      <c r="N178" s="36"/>
      <c r="O178" s="13"/>
      <c r="P178" s="40"/>
      <c r="Q178" s="90"/>
      <c r="R178" s="91"/>
      <c r="S178" s="92"/>
      <c r="T178" s="66"/>
      <c r="U178" s="9"/>
      <c r="V178" s="93"/>
      <c r="W178" s="94"/>
    </row>
    <row r="179" spans="1:23" ht="15.95" customHeight="1" x14ac:dyDescent="0.15">
      <c r="A179" s="53"/>
      <c r="B179" s="54"/>
      <c r="C179" s="54"/>
      <c r="D179" s="54"/>
      <c r="E179" s="54"/>
      <c r="F179" s="54"/>
      <c r="G179" s="54"/>
      <c r="H179" s="54"/>
      <c r="I179" s="54"/>
      <c r="J179" s="54"/>
      <c r="K179" s="80"/>
      <c r="L179" s="95"/>
      <c r="M179" s="96"/>
      <c r="N179" s="35"/>
      <c r="O179" s="71"/>
      <c r="P179" s="39"/>
      <c r="Q179" s="95"/>
      <c r="R179" s="97"/>
      <c r="S179" s="98"/>
      <c r="T179" s="67"/>
      <c r="U179" s="10"/>
      <c r="V179" s="99"/>
      <c r="W179" s="100"/>
    </row>
    <row r="180" spans="1:23" ht="15.95" customHeight="1" x14ac:dyDescent="0.15">
      <c r="A180" s="50"/>
      <c r="B180" s="51"/>
      <c r="C180" s="51"/>
      <c r="D180" s="52"/>
      <c r="E180" s="52"/>
      <c r="F180" s="52"/>
      <c r="G180" s="52"/>
      <c r="H180" s="52"/>
      <c r="I180" s="52"/>
      <c r="J180" s="52"/>
      <c r="K180" s="77"/>
      <c r="L180" s="88"/>
      <c r="M180" s="89"/>
      <c r="N180" s="36"/>
      <c r="O180" s="13"/>
      <c r="P180" s="40"/>
      <c r="Q180" s="90"/>
      <c r="R180" s="91"/>
      <c r="S180" s="92"/>
      <c r="T180" s="66"/>
      <c r="U180" s="9"/>
      <c r="V180" s="93"/>
      <c r="W180" s="94"/>
    </row>
    <row r="181" spans="1:23" ht="15.95" customHeight="1" x14ac:dyDescent="0.15">
      <c r="A181" s="53"/>
      <c r="B181" s="54"/>
      <c r="C181" s="54"/>
      <c r="D181" s="54"/>
      <c r="E181" s="54"/>
      <c r="F181" s="54"/>
      <c r="G181" s="54"/>
      <c r="H181" s="54"/>
      <c r="I181" s="54"/>
      <c r="J181" s="54"/>
      <c r="K181" s="80"/>
      <c r="L181" s="95"/>
      <c r="M181" s="96"/>
      <c r="N181" s="35"/>
      <c r="O181" s="71"/>
      <c r="P181" s="39"/>
      <c r="Q181" s="95"/>
      <c r="R181" s="97"/>
      <c r="S181" s="98"/>
      <c r="T181" s="67"/>
      <c r="U181" s="10"/>
      <c r="V181" s="99"/>
      <c r="W181" s="100"/>
    </row>
    <row r="182" spans="1:23" ht="15.95" customHeight="1" x14ac:dyDescent="0.15">
      <c r="A182" s="50"/>
      <c r="B182" s="51"/>
      <c r="C182" s="51"/>
      <c r="D182" s="52"/>
      <c r="E182" s="52"/>
      <c r="F182" s="52"/>
      <c r="G182" s="52"/>
      <c r="H182" s="52"/>
      <c r="I182" s="52"/>
      <c r="J182" s="52"/>
      <c r="K182" s="77"/>
      <c r="L182" s="88"/>
      <c r="M182" s="89"/>
      <c r="N182" s="36"/>
      <c r="O182" s="13"/>
      <c r="P182" s="40"/>
      <c r="Q182" s="90"/>
      <c r="R182" s="91"/>
      <c r="S182" s="92"/>
      <c r="T182" s="66"/>
      <c r="U182" s="9"/>
      <c r="V182" s="93"/>
      <c r="W182" s="94"/>
    </row>
    <row r="183" spans="1:23" ht="15.95" customHeight="1" x14ac:dyDescent="0.15">
      <c r="A183" s="53"/>
      <c r="B183" s="54"/>
      <c r="C183" s="54"/>
      <c r="D183" s="54"/>
      <c r="E183" s="54"/>
      <c r="F183" s="54"/>
      <c r="G183" s="54"/>
      <c r="H183" s="54"/>
      <c r="I183" s="54"/>
      <c r="J183" s="54"/>
      <c r="K183" s="80"/>
      <c r="L183" s="95"/>
      <c r="M183" s="96"/>
      <c r="N183" s="35"/>
      <c r="O183" s="71"/>
      <c r="P183" s="39"/>
      <c r="Q183" s="95"/>
      <c r="R183" s="97"/>
      <c r="S183" s="98"/>
      <c r="T183" s="67"/>
      <c r="U183" s="10"/>
      <c r="V183" s="99"/>
      <c r="W183" s="100"/>
    </row>
    <row r="184" spans="1:23" ht="15.95" customHeight="1" x14ac:dyDescent="0.15">
      <c r="A184" s="50"/>
      <c r="B184" s="51"/>
      <c r="C184" s="51"/>
      <c r="D184" s="52"/>
      <c r="E184" s="52"/>
      <c r="F184" s="52"/>
      <c r="G184" s="52"/>
      <c r="H184" s="52"/>
      <c r="I184" s="52"/>
      <c r="J184" s="52"/>
      <c r="K184" s="77"/>
      <c r="L184" s="88"/>
      <c r="M184" s="89"/>
      <c r="N184" s="36"/>
      <c r="O184" s="13"/>
      <c r="P184" s="40"/>
      <c r="Q184" s="90"/>
      <c r="R184" s="91"/>
      <c r="S184" s="92"/>
      <c r="T184" s="66"/>
      <c r="U184" s="9"/>
      <c r="V184" s="93"/>
      <c r="W184" s="94"/>
    </row>
    <row r="185" spans="1:23" ht="15.95" customHeight="1" x14ac:dyDescent="0.15">
      <c r="A185" s="53"/>
      <c r="B185" s="54"/>
      <c r="C185" s="54"/>
      <c r="D185" s="54"/>
      <c r="E185" s="54"/>
      <c r="F185" s="54"/>
      <c r="G185" s="54"/>
      <c r="H185" s="54"/>
      <c r="I185" s="54"/>
      <c r="J185" s="54"/>
      <c r="K185" s="80"/>
      <c r="L185" s="95"/>
      <c r="M185" s="96"/>
      <c r="N185" s="35"/>
      <c r="O185" s="71"/>
      <c r="P185" s="39"/>
      <c r="Q185" s="95"/>
      <c r="R185" s="97"/>
      <c r="S185" s="98"/>
      <c r="T185" s="67"/>
      <c r="U185" s="10"/>
      <c r="V185" s="99"/>
      <c r="W185" s="100"/>
    </row>
    <row r="186" spans="1:23" ht="15.95" customHeight="1" x14ac:dyDescent="0.15">
      <c r="A186" s="50"/>
      <c r="B186" s="51"/>
      <c r="C186" s="51"/>
      <c r="D186" s="52"/>
      <c r="E186" s="52"/>
      <c r="F186" s="52"/>
      <c r="G186" s="52"/>
      <c r="H186" s="52"/>
      <c r="I186" s="52"/>
      <c r="J186" s="52"/>
      <c r="K186" s="77"/>
      <c r="L186" s="88"/>
      <c r="M186" s="89"/>
      <c r="N186" s="36"/>
      <c r="O186" s="13"/>
      <c r="P186" s="40"/>
      <c r="Q186" s="90"/>
      <c r="R186" s="91"/>
      <c r="S186" s="92"/>
      <c r="T186" s="66"/>
      <c r="U186" s="9"/>
      <c r="V186" s="93"/>
      <c r="W186" s="94"/>
    </row>
    <row r="187" spans="1:23" ht="15.95" customHeight="1" x14ac:dyDescent="0.15">
      <c r="A187" s="53"/>
      <c r="B187" s="54"/>
      <c r="C187" s="54"/>
      <c r="D187" s="54"/>
      <c r="E187" s="54"/>
      <c r="F187" s="54"/>
      <c r="G187" s="54"/>
      <c r="H187" s="54"/>
      <c r="I187" s="54"/>
      <c r="J187" s="54"/>
      <c r="K187" s="80"/>
      <c r="L187" s="95"/>
      <c r="M187" s="96"/>
      <c r="N187" s="35"/>
      <c r="O187" s="71"/>
      <c r="P187" s="39"/>
      <c r="Q187" s="95"/>
      <c r="R187" s="97"/>
      <c r="S187" s="98"/>
      <c r="T187" s="67"/>
      <c r="U187" s="10"/>
      <c r="V187" s="99"/>
      <c r="W187" s="100"/>
    </row>
    <row r="188" spans="1:23" ht="15.95" customHeight="1" x14ac:dyDescent="0.15">
      <c r="A188" s="50"/>
      <c r="B188" s="51"/>
      <c r="C188" s="51"/>
      <c r="D188" s="52"/>
      <c r="E188" s="52"/>
      <c r="F188" s="52"/>
      <c r="G188" s="52"/>
      <c r="H188" s="52"/>
      <c r="I188" s="52"/>
      <c r="J188" s="52"/>
      <c r="K188" s="77"/>
      <c r="L188" s="88"/>
      <c r="M188" s="89"/>
      <c r="N188" s="36"/>
      <c r="O188" s="13"/>
      <c r="P188" s="40"/>
      <c r="Q188" s="90"/>
      <c r="R188" s="91"/>
      <c r="S188" s="92"/>
      <c r="T188" s="66"/>
      <c r="U188" s="9"/>
      <c r="V188" s="93"/>
      <c r="W188" s="94"/>
    </row>
    <row r="189" spans="1:23" ht="15.95" customHeight="1" x14ac:dyDescent="0.15">
      <c r="A189" s="53"/>
      <c r="B189" s="54"/>
      <c r="C189" s="54"/>
      <c r="D189" s="54"/>
      <c r="E189" s="54"/>
      <c r="F189" s="54"/>
      <c r="G189" s="54"/>
      <c r="H189" s="54"/>
      <c r="I189" s="54"/>
      <c r="J189" s="54"/>
      <c r="K189" s="80"/>
      <c r="L189" s="95"/>
      <c r="M189" s="96"/>
      <c r="N189" s="35"/>
      <c r="O189" s="71"/>
      <c r="P189" s="39"/>
      <c r="Q189" s="95"/>
      <c r="R189" s="97"/>
      <c r="S189" s="98"/>
      <c r="T189" s="67"/>
      <c r="U189" s="10"/>
      <c r="V189" s="99"/>
      <c r="W189" s="100"/>
    </row>
    <row r="190" spans="1:23" ht="15.95" customHeight="1" x14ac:dyDescent="0.15">
      <c r="A190" s="50"/>
      <c r="B190" s="51"/>
      <c r="C190" s="51"/>
      <c r="D190" s="52"/>
      <c r="E190" s="52"/>
      <c r="F190" s="52"/>
      <c r="G190" s="52"/>
      <c r="H190" s="52"/>
      <c r="I190" s="52"/>
      <c r="J190" s="52"/>
      <c r="K190" s="77"/>
      <c r="L190" s="88"/>
      <c r="M190" s="89"/>
      <c r="N190" s="36"/>
      <c r="O190" s="13"/>
      <c r="P190" s="40"/>
      <c r="Q190" s="90"/>
      <c r="R190" s="91"/>
      <c r="S190" s="92"/>
      <c r="T190" s="66"/>
      <c r="U190" s="9"/>
      <c r="V190" s="93"/>
      <c r="W190" s="94"/>
    </row>
    <row r="191" spans="1:23" ht="15.95" customHeight="1" x14ac:dyDescent="0.15">
      <c r="A191" s="53"/>
      <c r="B191" s="54"/>
      <c r="C191" s="54"/>
      <c r="D191" s="54"/>
      <c r="E191" s="54"/>
      <c r="F191" s="54"/>
      <c r="G191" s="54"/>
      <c r="H191" s="54"/>
      <c r="I191" s="54"/>
      <c r="J191" s="54"/>
      <c r="K191" s="80"/>
      <c r="L191" s="95"/>
      <c r="M191" s="96"/>
      <c r="N191" s="35"/>
      <c r="O191" s="71"/>
      <c r="P191" s="39"/>
      <c r="Q191" s="95"/>
      <c r="R191" s="97"/>
      <c r="S191" s="98"/>
      <c r="T191" s="67"/>
      <c r="U191" s="10"/>
      <c r="V191" s="99"/>
      <c r="W191" s="100"/>
    </row>
    <row r="192" spans="1:23" ht="15.95" customHeight="1" x14ac:dyDescent="0.15">
      <c r="A192" s="50"/>
      <c r="B192" s="51"/>
      <c r="C192" s="51"/>
      <c r="D192" s="52"/>
      <c r="E192" s="52"/>
      <c r="F192" s="52"/>
      <c r="G192" s="52"/>
      <c r="H192" s="52"/>
      <c r="I192" s="52"/>
      <c r="J192" s="52"/>
      <c r="K192" s="77"/>
      <c r="L192" s="88"/>
      <c r="M192" s="89"/>
      <c r="N192" s="36"/>
      <c r="O192" s="13"/>
      <c r="P192" s="40"/>
      <c r="Q192" s="90"/>
      <c r="R192" s="91"/>
      <c r="S192" s="92"/>
      <c r="T192" s="66"/>
      <c r="U192" s="9"/>
      <c r="V192" s="93"/>
      <c r="W192" s="94"/>
    </row>
    <row r="193" spans="1:23" ht="15.95" customHeight="1" x14ac:dyDescent="0.15">
      <c r="A193" s="53"/>
      <c r="B193" s="54"/>
      <c r="C193" s="54"/>
      <c r="D193" s="54"/>
      <c r="E193" s="54"/>
      <c r="F193" s="54"/>
      <c r="G193" s="54"/>
      <c r="H193" s="54"/>
      <c r="I193" s="54"/>
      <c r="J193" s="54"/>
      <c r="K193" s="80"/>
      <c r="L193" s="95"/>
      <c r="M193" s="96"/>
      <c r="N193" s="35"/>
      <c r="O193" s="71"/>
      <c r="P193" s="39"/>
      <c r="Q193" s="95"/>
      <c r="R193" s="97"/>
      <c r="S193" s="98"/>
      <c r="T193" s="67"/>
      <c r="U193" s="10"/>
      <c r="V193" s="99"/>
      <c r="W193" s="100"/>
    </row>
    <row r="194" spans="1:23" ht="15.95" customHeight="1" x14ac:dyDescent="0.15">
      <c r="A194" s="50"/>
      <c r="B194" s="51"/>
      <c r="C194" s="51"/>
      <c r="D194" s="52"/>
      <c r="E194" s="52"/>
      <c r="F194" s="52"/>
      <c r="G194" s="52"/>
      <c r="H194" s="52"/>
      <c r="I194" s="52"/>
      <c r="J194" s="52"/>
      <c r="K194" s="77"/>
      <c r="L194" s="88"/>
      <c r="M194" s="89"/>
      <c r="N194" s="36"/>
      <c r="O194" s="13"/>
      <c r="P194" s="40"/>
      <c r="Q194" s="90"/>
      <c r="R194" s="91"/>
      <c r="S194" s="92"/>
      <c r="T194" s="66"/>
      <c r="U194" s="9"/>
      <c r="V194" s="93"/>
      <c r="W194" s="94"/>
    </row>
    <row r="195" spans="1:23" ht="15.95" customHeight="1" x14ac:dyDescent="0.15">
      <c r="A195" s="53"/>
      <c r="B195" s="54"/>
      <c r="C195" s="54"/>
      <c r="D195" s="54"/>
      <c r="E195" s="54"/>
      <c r="F195" s="54"/>
      <c r="G195" s="54"/>
      <c r="H195" s="54"/>
      <c r="I195" s="54"/>
      <c r="J195" s="54"/>
      <c r="K195" s="80"/>
      <c r="L195" s="95"/>
      <c r="M195" s="96"/>
      <c r="N195" s="35"/>
      <c r="O195" s="71"/>
      <c r="P195" s="39"/>
      <c r="Q195" s="95"/>
      <c r="R195" s="97"/>
      <c r="S195" s="98"/>
      <c r="T195" s="67"/>
      <c r="U195" s="10"/>
      <c r="V195" s="99"/>
      <c r="W195" s="100"/>
    </row>
    <row r="196" spans="1:23" ht="15.95" customHeight="1" x14ac:dyDescent="0.15">
      <c r="A196" s="50"/>
      <c r="B196" s="51"/>
      <c r="C196" s="51"/>
      <c r="D196" s="52"/>
      <c r="E196" s="52"/>
      <c r="F196" s="52"/>
      <c r="G196" s="52"/>
      <c r="H196" s="52"/>
      <c r="I196" s="52"/>
      <c r="J196" s="52"/>
      <c r="K196" s="77"/>
      <c r="L196" s="88"/>
      <c r="M196" s="89"/>
      <c r="N196" s="36"/>
      <c r="O196" s="13"/>
      <c r="P196" s="40"/>
      <c r="Q196" s="90"/>
      <c r="R196" s="91"/>
      <c r="S196" s="92"/>
      <c r="T196" s="66"/>
      <c r="U196" s="9"/>
      <c r="V196" s="93"/>
      <c r="W196" s="94"/>
    </row>
    <row r="197" spans="1:23" ht="15.95" customHeight="1" x14ac:dyDescent="0.15">
      <c r="A197" s="55"/>
      <c r="B197" s="56"/>
      <c r="C197" s="56"/>
      <c r="D197" s="56"/>
      <c r="E197" s="56"/>
      <c r="F197" s="56"/>
      <c r="G197" s="56"/>
      <c r="H197" s="56"/>
      <c r="I197" s="56"/>
      <c r="J197" s="56"/>
      <c r="K197" s="78"/>
      <c r="L197" s="101"/>
      <c r="M197" s="102"/>
      <c r="N197" s="37"/>
      <c r="O197" s="72"/>
      <c r="P197" s="41"/>
      <c r="Q197" s="101"/>
      <c r="R197" s="103"/>
      <c r="S197" s="104"/>
      <c r="T197" s="68"/>
      <c r="U197" s="11"/>
      <c r="V197" s="105"/>
      <c r="W197" s="106"/>
    </row>
    <row r="198" spans="1:23" ht="14.1" customHeight="1" x14ac:dyDescent="0.15">
      <c r="A198" s="79" t="s">
        <v>219</v>
      </c>
      <c r="B198" s="79"/>
      <c r="C198" s="79"/>
      <c r="D198" s="79"/>
      <c r="E198" s="79"/>
      <c r="F198" s="79"/>
      <c r="G198" s="79"/>
      <c r="H198" s="79"/>
    </row>
    <row r="199" spans="1:23" ht="29.25" customHeight="1" x14ac:dyDescent="0.2">
      <c r="A199" s="112" t="s">
        <v>98</v>
      </c>
      <c r="B199" s="113"/>
      <c r="C199" s="113"/>
      <c r="D199" s="113"/>
      <c r="E199" s="113"/>
      <c r="F199" s="113"/>
      <c r="G199" s="113"/>
      <c r="H199" s="113"/>
      <c r="I199" s="113"/>
      <c r="J199" s="113"/>
      <c r="K199" s="113"/>
      <c r="L199" s="8"/>
      <c r="M199" s="46"/>
      <c r="N199" s="85" t="s">
        <v>153</v>
      </c>
      <c r="O199" s="85"/>
      <c r="P199" s="85"/>
      <c r="Q199" s="2"/>
    </row>
    <row r="200" spans="1:23" ht="17.25" customHeight="1" x14ac:dyDescent="0.15">
      <c r="A200" s="114" t="s">
        <v>99</v>
      </c>
      <c r="B200" s="115"/>
      <c r="C200" s="115"/>
      <c r="D200" s="115"/>
      <c r="E200" s="115"/>
      <c r="F200" s="115"/>
      <c r="G200" s="115"/>
      <c r="H200" s="115"/>
      <c r="I200" s="115"/>
      <c r="J200" s="115"/>
      <c r="K200" s="115"/>
      <c r="L200" s="12" t="s">
        <v>17</v>
      </c>
      <c r="M200" s="12"/>
      <c r="N200" s="29" t="s">
        <v>152</v>
      </c>
      <c r="O200" s="30">
        <v>-6</v>
      </c>
      <c r="P200" s="60"/>
      <c r="Q200" s="43" t="s">
        <v>18</v>
      </c>
      <c r="R200" s="12"/>
      <c r="V200" s="69">
        <v>1</v>
      </c>
      <c r="W200" s="18" t="s">
        <v>95</v>
      </c>
    </row>
    <row r="201" spans="1:23" ht="5.25" customHeight="1" x14ac:dyDescent="0.15">
      <c r="A201" s="42"/>
      <c r="B201" s="42"/>
      <c r="C201" s="42"/>
      <c r="D201" s="42"/>
      <c r="E201" s="42"/>
      <c r="F201" s="42"/>
      <c r="G201" s="42"/>
      <c r="H201" s="42"/>
      <c r="I201" s="4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20.45" customHeight="1" x14ac:dyDescent="0.15">
      <c r="A202" s="86" t="s">
        <v>9</v>
      </c>
      <c r="B202" s="87"/>
      <c r="C202" s="87"/>
      <c r="D202" s="87"/>
      <c r="E202" s="87"/>
      <c r="F202" s="87"/>
      <c r="G202" s="87"/>
      <c r="H202" s="87"/>
      <c r="I202" s="87"/>
      <c r="J202" s="87"/>
      <c r="K202" s="7" t="s">
        <v>1</v>
      </c>
      <c r="L202" s="81" t="s">
        <v>2</v>
      </c>
      <c r="M202" s="87"/>
      <c r="N202" s="82"/>
      <c r="O202" s="81" t="s">
        <v>3</v>
      </c>
      <c r="P202" s="82"/>
      <c r="Q202" s="81" t="s">
        <v>4</v>
      </c>
      <c r="R202" s="87"/>
      <c r="S202" s="82"/>
      <c r="T202" s="81" t="s">
        <v>5</v>
      </c>
      <c r="U202" s="87"/>
      <c r="V202" s="81" t="s">
        <v>6</v>
      </c>
      <c r="W202" s="83"/>
    </row>
    <row r="203" spans="1:23" ht="15.95" customHeight="1" x14ac:dyDescent="0.15">
      <c r="A203" s="50"/>
      <c r="B203" s="51" t="s">
        <v>224</v>
      </c>
      <c r="C203" s="51"/>
      <c r="D203" s="52"/>
      <c r="E203" s="52"/>
      <c r="F203" s="52"/>
      <c r="G203" s="52"/>
      <c r="H203" s="52"/>
      <c r="I203" s="52"/>
      <c r="J203" s="52"/>
      <c r="K203" s="77" t="s">
        <v>95</v>
      </c>
      <c r="L203" s="88"/>
      <c r="M203" s="89"/>
      <c r="N203" s="34"/>
      <c r="O203" s="13"/>
      <c r="P203" s="38"/>
      <c r="Q203" s="90"/>
      <c r="R203" s="91"/>
      <c r="S203" s="92"/>
      <c r="T203" s="66"/>
      <c r="U203" s="9"/>
      <c r="V203" s="93" t="s">
        <v>226</v>
      </c>
      <c r="W203" s="94"/>
    </row>
    <row r="204" spans="1:23" ht="15.95" customHeight="1" x14ac:dyDescent="0.15">
      <c r="A204" s="53"/>
      <c r="B204" s="54" t="s">
        <v>225</v>
      </c>
      <c r="C204" s="54"/>
      <c r="D204" s="54"/>
      <c r="E204" s="54"/>
      <c r="F204" s="54"/>
      <c r="G204" s="54"/>
      <c r="H204" s="54"/>
      <c r="I204" s="54"/>
      <c r="J204" s="54"/>
      <c r="K204" s="80"/>
      <c r="L204" s="95">
        <v>1</v>
      </c>
      <c r="M204" s="96"/>
      <c r="N204" s="35"/>
      <c r="O204" s="71"/>
      <c r="P204" s="39"/>
      <c r="Q204" s="95"/>
      <c r="R204" s="97"/>
      <c r="S204" s="98"/>
      <c r="T204" s="67"/>
      <c r="U204" s="10"/>
      <c r="V204" s="99"/>
      <c r="W204" s="100"/>
    </row>
    <row r="205" spans="1:23" ht="15.95" customHeight="1" x14ac:dyDescent="0.15">
      <c r="A205" s="50"/>
      <c r="B205" s="51" t="s">
        <v>227</v>
      </c>
      <c r="C205" s="51"/>
      <c r="D205" s="52"/>
      <c r="E205" s="52"/>
      <c r="F205" s="52"/>
      <c r="G205" s="52"/>
      <c r="H205" s="52"/>
      <c r="I205" s="52"/>
      <c r="J205" s="52"/>
      <c r="K205" s="77" t="s">
        <v>95</v>
      </c>
      <c r="L205" s="88"/>
      <c r="M205" s="89"/>
      <c r="N205" s="36"/>
      <c r="O205" s="13"/>
      <c r="P205" s="40"/>
      <c r="Q205" s="90"/>
      <c r="R205" s="91"/>
      <c r="S205" s="92"/>
      <c r="T205" s="66"/>
      <c r="U205" s="9"/>
      <c r="V205" s="93"/>
      <c r="W205" s="94"/>
    </row>
    <row r="206" spans="1:23" ht="15.95" customHeight="1" x14ac:dyDescent="0.15">
      <c r="A206" s="53"/>
      <c r="B206" s="54" t="s">
        <v>228</v>
      </c>
      <c r="C206" s="54"/>
      <c r="D206" s="54"/>
      <c r="E206" s="54"/>
      <c r="F206" s="54"/>
      <c r="G206" s="54"/>
      <c r="H206" s="54"/>
      <c r="I206" s="54"/>
      <c r="J206" s="54"/>
      <c r="K206" s="80"/>
      <c r="L206" s="95">
        <v>1</v>
      </c>
      <c r="M206" s="96"/>
      <c r="N206" s="35"/>
      <c r="O206" s="71"/>
      <c r="P206" s="39"/>
      <c r="Q206" s="95"/>
      <c r="R206" s="97"/>
      <c r="S206" s="98"/>
      <c r="T206" s="67"/>
      <c r="U206" s="10"/>
      <c r="V206" s="99"/>
      <c r="W206" s="100"/>
    </row>
    <row r="207" spans="1:23" ht="15.95" customHeight="1" x14ac:dyDescent="0.15">
      <c r="A207" s="50"/>
      <c r="B207" s="51" t="s">
        <v>161</v>
      </c>
      <c r="C207" s="51"/>
      <c r="D207" s="52"/>
      <c r="E207" s="52"/>
      <c r="F207" s="52"/>
      <c r="G207" s="52"/>
      <c r="H207" s="52"/>
      <c r="I207" s="52"/>
      <c r="J207" s="52"/>
      <c r="K207" s="77" t="s">
        <v>23</v>
      </c>
      <c r="L207" s="88"/>
      <c r="M207" s="89"/>
      <c r="N207" s="36"/>
      <c r="O207" s="13"/>
      <c r="P207" s="40"/>
      <c r="Q207" s="90"/>
      <c r="R207" s="91"/>
      <c r="S207" s="92"/>
      <c r="T207" s="66"/>
      <c r="U207" s="9"/>
      <c r="V207" s="93"/>
      <c r="W207" s="94"/>
    </row>
    <row r="208" spans="1:23" ht="15.95" customHeight="1" x14ac:dyDescent="0.15">
      <c r="A208" s="53"/>
      <c r="B208" s="54"/>
      <c r="C208" s="54"/>
      <c r="D208" s="54"/>
      <c r="E208" s="54"/>
      <c r="F208" s="54"/>
      <c r="G208" s="54"/>
      <c r="H208" s="54"/>
      <c r="I208" s="54"/>
      <c r="J208" s="54"/>
      <c r="K208" s="80"/>
      <c r="L208" s="95">
        <v>1</v>
      </c>
      <c r="M208" s="96"/>
      <c r="N208" s="35"/>
      <c r="O208" s="71"/>
      <c r="P208" s="39"/>
      <c r="Q208" s="95"/>
      <c r="R208" s="97"/>
      <c r="S208" s="98"/>
      <c r="T208" s="67" t="s">
        <v>162</v>
      </c>
      <c r="U208" s="10"/>
      <c r="V208" s="99"/>
      <c r="W208" s="100"/>
    </row>
    <row r="209" spans="1:23" ht="15.95" customHeight="1" x14ac:dyDescent="0.15">
      <c r="A209" s="50"/>
      <c r="B209" s="51"/>
      <c r="C209" s="51"/>
      <c r="D209" s="52"/>
      <c r="E209" s="52"/>
      <c r="F209" s="52"/>
      <c r="G209" s="52"/>
      <c r="H209" s="52"/>
      <c r="I209" s="52"/>
      <c r="J209" s="52"/>
      <c r="K209" s="77"/>
      <c r="L209" s="88"/>
      <c r="M209" s="89"/>
      <c r="N209" s="36"/>
      <c r="O209" s="13"/>
      <c r="P209" s="40"/>
      <c r="Q209" s="90"/>
      <c r="R209" s="91"/>
      <c r="S209" s="92"/>
      <c r="T209" s="66"/>
      <c r="U209" s="9"/>
      <c r="V209" s="93"/>
      <c r="W209" s="94"/>
    </row>
    <row r="210" spans="1:23" ht="15.95" customHeight="1" x14ac:dyDescent="0.15">
      <c r="A210" s="53"/>
      <c r="B210" s="54"/>
      <c r="C210" s="54"/>
      <c r="D210" s="54"/>
      <c r="E210" s="54"/>
      <c r="F210" s="54"/>
      <c r="G210" s="54"/>
      <c r="H210" s="54"/>
      <c r="I210" s="54"/>
      <c r="J210" s="54"/>
      <c r="K210" s="80"/>
      <c r="L210" s="95"/>
      <c r="M210" s="96"/>
      <c r="N210" s="35"/>
      <c r="O210" s="71"/>
      <c r="P210" s="39"/>
      <c r="Q210" s="95"/>
      <c r="R210" s="97"/>
      <c r="S210" s="98"/>
      <c r="T210" s="67"/>
      <c r="U210" s="10"/>
      <c r="V210" s="99"/>
      <c r="W210" s="100"/>
    </row>
    <row r="211" spans="1:23" ht="15.95" customHeight="1" x14ac:dyDescent="0.15">
      <c r="A211" s="50"/>
      <c r="B211" s="51"/>
      <c r="C211" s="51"/>
      <c r="D211" s="52"/>
      <c r="E211" s="52"/>
      <c r="F211" s="52"/>
      <c r="G211" s="52" t="s">
        <v>223</v>
      </c>
      <c r="H211" s="52"/>
      <c r="I211" s="52"/>
      <c r="J211" s="52"/>
      <c r="K211" s="77"/>
      <c r="L211" s="88"/>
      <c r="M211" s="89"/>
      <c r="N211" s="36"/>
      <c r="O211" s="13"/>
      <c r="P211" s="40"/>
      <c r="Q211" s="90"/>
      <c r="R211" s="91"/>
      <c r="S211" s="92"/>
      <c r="T211" s="66"/>
      <c r="U211" s="9"/>
      <c r="V211" s="93"/>
      <c r="W211" s="94"/>
    </row>
    <row r="212" spans="1:23" ht="15.95" customHeight="1" x14ac:dyDescent="0.15">
      <c r="A212" s="53"/>
      <c r="B212" s="54"/>
      <c r="C212" s="54"/>
      <c r="D212" s="54"/>
      <c r="E212" s="54"/>
      <c r="F212" s="54"/>
      <c r="G212" s="54"/>
      <c r="H212" s="54"/>
      <c r="I212" s="54"/>
      <c r="J212" s="54"/>
      <c r="K212" s="80"/>
      <c r="L212" s="95"/>
      <c r="M212" s="96"/>
      <c r="N212" s="35"/>
      <c r="O212" s="71"/>
      <c r="P212" s="39"/>
      <c r="Q212" s="95"/>
      <c r="R212" s="97"/>
      <c r="S212" s="98"/>
      <c r="T212" s="67"/>
      <c r="U212" s="10"/>
      <c r="V212" s="99"/>
      <c r="W212" s="100"/>
    </row>
    <row r="213" spans="1:23" ht="15.95" customHeight="1" x14ac:dyDescent="0.15">
      <c r="A213" s="50"/>
      <c r="B213" s="51"/>
      <c r="C213" s="51"/>
      <c r="D213" s="52"/>
      <c r="E213" s="52"/>
      <c r="F213" s="52"/>
      <c r="G213" s="52"/>
      <c r="H213" s="52"/>
      <c r="I213" s="52"/>
      <c r="J213" s="52"/>
      <c r="K213" s="77"/>
      <c r="L213" s="88"/>
      <c r="M213" s="89"/>
      <c r="N213" s="36"/>
      <c r="O213" s="13"/>
      <c r="P213" s="40"/>
      <c r="Q213" s="90"/>
      <c r="R213" s="91"/>
      <c r="S213" s="92"/>
      <c r="T213" s="66"/>
      <c r="U213" s="9"/>
      <c r="V213" s="93"/>
      <c r="W213" s="94"/>
    </row>
    <row r="214" spans="1:23" ht="15.95" customHeight="1" x14ac:dyDescent="0.15">
      <c r="A214" s="53"/>
      <c r="B214" s="54"/>
      <c r="C214" s="54"/>
      <c r="D214" s="54"/>
      <c r="E214" s="54"/>
      <c r="F214" s="54"/>
      <c r="G214" s="54"/>
      <c r="H214" s="54"/>
      <c r="I214" s="54"/>
      <c r="J214" s="54"/>
      <c r="K214" s="80"/>
      <c r="L214" s="95"/>
      <c r="M214" s="96"/>
      <c r="N214" s="35"/>
      <c r="O214" s="71"/>
      <c r="P214" s="39"/>
      <c r="Q214" s="95"/>
      <c r="R214" s="97"/>
      <c r="S214" s="98"/>
      <c r="T214" s="67"/>
      <c r="U214" s="10"/>
      <c r="V214" s="99"/>
      <c r="W214" s="100"/>
    </row>
    <row r="215" spans="1:23" ht="15.95" customHeight="1" x14ac:dyDescent="0.15">
      <c r="A215" s="50"/>
      <c r="B215" s="51"/>
      <c r="C215" s="51"/>
      <c r="D215" s="52"/>
      <c r="E215" s="52"/>
      <c r="F215" s="52"/>
      <c r="G215" s="52"/>
      <c r="H215" s="52"/>
      <c r="I215" s="52"/>
      <c r="J215" s="52"/>
      <c r="K215" s="77"/>
      <c r="L215" s="88"/>
      <c r="M215" s="89"/>
      <c r="N215" s="36"/>
      <c r="O215" s="13"/>
      <c r="P215" s="40"/>
      <c r="Q215" s="90"/>
      <c r="R215" s="91"/>
      <c r="S215" s="92"/>
      <c r="T215" s="66"/>
      <c r="U215" s="9"/>
      <c r="V215" s="93"/>
      <c r="W215" s="94"/>
    </row>
    <row r="216" spans="1:23" ht="15.95" customHeight="1" x14ac:dyDescent="0.15">
      <c r="A216" s="53"/>
      <c r="B216" s="54"/>
      <c r="C216" s="54"/>
      <c r="D216" s="54"/>
      <c r="E216" s="54"/>
      <c r="F216" s="54"/>
      <c r="G216" s="54"/>
      <c r="H216" s="54"/>
      <c r="I216" s="54"/>
      <c r="J216" s="54"/>
      <c r="K216" s="80"/>
      <c r="L216" s="95"/>
      <c r="M216" s="96"/>
      <c r="N216" s="35"/>
      <c r="O216" s="71"/>
      <c r="P216" s="39"/>
      <c r="Q216" s="95"/>
      <c r="R216" s="97"/>
      <c r="S216" s="98"/>
      <c r="T216" s="67"/>
      <c r="U216" s="10"/>
      <c r="V216" s="99"/>
      <c r="W216" s="100"/>
    </row>
    <row r="217" spans="1:23" ht="15.95" customHeight="1" x14ac:dyDescent="0.15">
      <c r="A217" s="50"/>
      <c r="B217" s="51"/>
      <c r="C217" s="51"/>
      <c r="D217" s="52"/>
      <c r="E217" s="52"/>
      <c r="F217" s="52"/>
      <c r="G217" s="52"/>
      <c r="H217" s="52"/>
      <c r="I217" s="52"/>
      <c r="J217" s="52"/>
      <c r="K217" s="77"/>
      <c r="L217" s="88"/>
      <c r="M217" s="89"/>
      <c r="N217" s="36"/>
      <c r="O217" s="13"/>
      <c r="P217" s="40"/>
      <c r="Q217" s="90"/>
      <c r="R217" s="91"/>
      <c r="S217" s="92"/>
      <c r="T217" s="66"/>
      <c r="U217" s="9"/>
      <c r="V217" s="93"/>
      <c r="W217" s="94"/>
    </row>
    <row r="218" spans="1:23" ht="15.95" customHeight="1" x14ac:dyDescent="0.15">
      <c r="A218" s="53"/>
      <c r="B218" s="54"/>
      <c r="C218" s="54"/>
      <c r="D218" s="54"/>
      <c r="E218" s="54"/>
      <c r="F218" s="54"/>
      <c r="G218" s="54"/>
      <c r="H218" s="54"/>
      <c r="I218" s="54"/>
      <c r="J218" s="54"/>
      <c r="K218" s="80"/>
      <c r="L218" s="95"/>
      <c r="M218" s="96"/>
      <c r="N218" s="35"/>
      <c r="O218" s="71"/>
      <c r="P218" s="39"/>
      <c r="Q218" s="95"/>
      <c r="R218" s="97"/>
      <c r="S218" s="98"/>
      <c r="T218" s="67"/>
      <c r="U218" s="10"/>
      <c r="V218" s="99"/>
      <c r="W218" s="100"/>
    </row>
    <row r="219" spans="1:23" ht="15.95" customHeight="1" x14ac:dyDescent="0.15">
      <c r="A219" s="50"/>
      <c r="B219" s="51"/>
      <c r="C219" s="51"/>
      <c r="D219" s="52"/>
      <c r="E219" s="52"/>
      <c r="F219" s="52"/>
      <c r="G219" s="52"/>
      <c r="H219" s="52"/>
      <c r="I219" s="52"/>
      <c r="J219" s="52"/>
      <c r="K219" s="77"/>
      <c r="L219" s="88"/>
      <c r="M219" s="89"/>
      <c r="N219" s="36"/>
      <c r="O219" s="13"/>
      <c r="P219" s="40"/>
      <c r="Q219" s="90"/>
      <c r="R219" s="91"/>
      <c r="S219" s="92"/>
      <c r="T219" s="66"/>
      <c r="U219" s="9"/>
      <c r="V219" s="93"/>
      <c r="W219" s="94"/>
    </row>
    <row r="220" spans="1:23" ht="15.95" customHeight="1" x14ac:dyDescent="0.15">
      <c r="A220" s="53"/>
      <c r="B220" s="54"/>
      <c r="C220" s="54"/>
      <c r="D220" s="54"/>
      <c r="E220" s="54"/>
      <c r="F220" s="54"/>
      <c r="G220" s="54"/>
      <c r="H220" s="54"/>
      <c r="I220" s="54"/>
      <c r="J220" s="54"/>
      <c r="K220" s="80"/>
      <c r="L220" s="95"/>
      <c r="M220" s="96"/>
      <c r="N220" s="35"/>
      <c r="O220" s="71"/>
      <c r="P220" s="39"/>
      <c r="Q220" s="95"/>
      <c r="R220" s="97"/>
      <c r="S220" s="98"/>
      <c r="T220" s="67"/>
      <c r="U220" s="10"/>
      <c r="V220" s="99"/>
      <c r="W220" s="100"/>
    </row>
    <row r="221" spans="1:23" ht="15.95" customHeight="1" x14ac:dyDescent="0.15">
      <c r="A221" s="50"/>
      <c r="B221" s="51"/>
      <c r="C221" s="51"/>
      <c r="D221" s="52"/>
      <c r="E221" s="52"/>
      <c r="F221" s="52"/>
      <c r="G221" s="52"/>
      <c r="H221" s="52"/>
      <c r="I221" s="52"/>
      <c r="J221" s="52"/>
      <c r="K221" s="77"/>
      <c r="L221" s="88"/>
      <c r="M221" s="89"/>
      <c r="N221" s="36"/>
      <c r="O221" s="13"/>
      <c r="P221" s="40"/>
      <c r="Q221" s="90"/>
      <c r="R221" s="91"/>
      <c r="S221" s="92"/>
      <c r="T221" s="66"/>
      <c r="U221" s="9"/>
      <c r="V221" s="93"/>
      <c r="W221" s="94"/>
    </row>
    <row r="222" spans="1:23" ht="15.95" customHeight="1" x14ac:dyDescent="0.15">
      <c r="A222" s="53"/>
      <c r="B222" s="54"/>
      <c r="C222" s="54"/>
      <c r="D222" s="54"/>
      <c r="E222" s="54"/>
      <c r="F222" s="54"/>
      <c r="G222" s="54"/>
      <c r="H222" s="54"/>
      <c r="I222" s="54"/>
      <c r="J222" s="54"/>
      <c r="K222" s="80"/>
      <c r="L222" s="95"/>
      <c r="M222" s="96"/>
      <c r="N222" s="35"/>
      <c r="O222" s="71"/>
      <c r="P222" s="39"/>
      <c r="Q222" s="95"/>
      <c r="R222" s="97"/>
      <c r="S222" s="98"/>
      <c r="T222" s="67"/>
      <c r="U222" s="10"/>
      <c r="V222" s="99"/>
      <c r="W222" s="100"/>
    </row>
    <row r="223" spans="1:23" ht="15.95" customHeight="1" x14ac:dyDescent="0.15">
      <c r="A223" s="50"/>
      <c r="B223" s="51"/>
      <c r="C223" s="51"/>
      <c r="D223" s="52"/>
      <c r="E223" s="52"/>
      <c r="F223" s="52"/>
      <c r="G223" s="52"/>
      <c r="H223" s="52"/>
      <c r="I223" s="52"/>
      <c r="J223" s="52"/>
      <c r="K223" s="77"/>
      <c r="L223" s="88"/>
      <c r="M223" s="89"/>
      <c r="N223" s="36"/>
      <c r="O223" s="13"/>
      <c r="P223" s="40"/>
      <c r="Q223" s="90"/>
      <c r="R223" s="91"/>
      <c r="S223" s="92"/>
      <c r="T223" s="66"/>
      <c r="U223" s="9"/>
      <c r="V223" s="93"/>
      <c r="W223" s="94"/>
    </row>
    <row r="224" spans="1:23" ht="15.95" customHeight="1" x14ac:dyDescent="0.15">
      <c r="A224" s="53"/>
      <c r="B224" s="54"/>
      <c r="C224" s="54"/>
      <c r="D224" s="54"/>
      <c r="E224" s="54"/>
      <c r="F224" s="54"/>
      <c r="G224" s="54"/>
      <c r="H224" s="54"/>
      <c r="I224" s="54"/>
      <c r="J224" s="54"/>
      <c r="K224" s="80"/>
      <c r="L224" s="95"/>
      <c r="M224" s="96"/>
      <c r="N224" s="35"/>
      <c r="O224" s="71"/>
      <c r="P224" s="39"/>
      <c r="Q224" s="95"/>
      <c r="R224" s="97"/>
      <c r="S224" s="98"/>
      <c r="T224" s="67"/>
      <c r="U224" s="10"/>
      <c r="V224" s="99"/>
      <c r="W224" s="100"/>
    </row>
    <row r="225" spans="1:23" ht="15.95" customHeight="1" x14ac:dyDescent="0.15">
      <c r="A225" s="50"/>
      <c r="B225" s="51"/>
      <c r="C225" s="51"/>
      <c r="D225" s="52"/>
      <c r="E225" s="52"/>
      <c r="F225" s="52"/>
      <c r="G225" s="52"/>
      <c r="H225" s="52"/>
      <c r="I225" s="52"/>
      <c r="J225" s="52"/>
      <c r="K225" s="77"/>
      <c r="L225" s="88"/>
      <c r="M225" s="89"/>
      <c r="N225" s="36"/>
      <c r="O225" s="13"/>
      <c r="P225" s="40"/>
      <c r="Q225" s="90"/>
      <c r="R225" s="91"/>
      <c r="S225" s="92"/>
      <c r="T225" s="66"/>
      <c r="U225" s="9"/>
      <c r="V225" s="93"/>
      <c r="W225" s="94"/>
    </row>
    <row r="226" spans="1:23" ht="15.95" customHeight="1" x14ac:dyDescent="0.15">
      <c r="A226" s="53"/>
      <c r="B226" s="54"/>
      <c r="C226" s="54"/>
      <c r="D226" s="54"/>
      <c r="E226" s="54"/>
      <c r="F226" s="54"/>
      <c r="G226" s="54"/>
      <c r="H226" s="54"/>
      <c r="I226" s="54"/>
      <c r="J226" s="54"/>
      <c r="K226" s="80"/>
      <c r="L226" s="95"/>
      <c r="M226" s="96"/>
      <c r="N226" s="35"/>
      <c r="O226" s="71"/>
      <c r="P226" s="39"/>
      <c r="Q226" s="95"/>
      <c r="R226" s="97"/>
      <c r="S226" s="98"/>
      <c r="T226" s="67"/>
      <c r="U226" s="10"/>
      <c r="V226" s="99"/>
      <c r="W226" s="100"/>
    </row>
    <row r="227" spans="1:23" ht="15.95" customHeight="1" x14ac:dyDescent="0.15">
      <c r="A227" s="50"/>
      <c r="B227" s="51"/>
      <c r="C227" s="51"/>
      <c r="D227" s="52"/>
      <c r="E227" s="52"/>
      <c r="F227" s="52"/>
      <c r="G227" s="52"/>
      <c r="H227" s="52"/>
      <c r="I227" s="52"/>
      <c r="J227" s="52"/>
      <c r="K227" s="77"/>
      <c r="L227" s="88"/>
      <c r="M227" s="89"/>
      <c r="N227" s="36"/>
      <c r="O227" s="13"/>
      <c r="P227" s="40"/>
      <c r="Q227" s="90"/>
      <c r="R227" s="91"/>
      <c r="S227" s="92"/>
      <c r="T227" s="66"/>
      <c r="U227" s="9"/>
      <c r="V227" s="93"/>
      <c r="W227" s="94"/>
    </row>
    <row r="228" spans="1:23" ht="15.95" customHeight="1" x14ac:dyDescent="0.15">
      <c r="A228" s="53"/>
      <c r="B228" s="54"/>
      <c r="C228" s="54"/>
      <c r="D228" s="54"/>
      <c r="E228" s="54"/>
      <c r="F228" s="54"/>
      <c r="G228" s="54"/>
      <c r="H228" s="54"/>
      <c r="I228" s="54"/>
      <c r="J228" s="54"/>
      <c r="K228" s="80"/>
      <c r="L228" s="95"/>
      <c r="M228" s="96"/>
      <c r="N228" s="35"/>
      <c r="O228" s="71"/>
      <c r="P228" s="39"/>
      <c r="Q228" s="95"/>
      <c r="R228" s="97"/>
      <c r="S228" s="98"/>
      <c r="T228" s="67"/>
      <c r="U228" s="10"/>
      <c r="V228" s="99"/>
      <c r="W228" s="100"/>
    </row>
    <row r="229" spans="1:23" ht="15.95" customHeight="1" x14ac:dyDescent="0.15">
      <c r="A229" s="50"/>
      <c r="B229" s="51"/>
      <c r="C229" s="51"/>
      <c r="D229" s="52"/>
      <c r="E229" s="52"/>
      <c r="F229" s="52"/>
      <c r="G229" s="52"/>
      <c r="H229" s="52"/>
      <c r="I229" s="52"/>
      <c r="J229" s="52"/>
      <c r="K229" s="77"/>
      <c r="L229" s="88"/>
      <c r="M229" s="89"/>
      <c r="N229" s="36"/>
      <c r="O229" s="13"/>
      <c r="P229" s="40"/>
      <c r="Q229" s="90"/>
      <c r="R229" s="91"/>
      <c r="S229" s="92"/>
      <c r="T229" s="66"/>
      <c r="U229" s="9"/>
      <c r="V229" s="93"/>
      <c r="W229" s="94"/>
    </row>
    <row r="230" spans="1:23" ht="15.95" customHeight="1" x14ac:dyDescent="0.15">
      <c r="A230" s="55"/>
      <c r="B230" s="56"/>
      <c r="C230" s="56"/>
      <c r="D230" s="56"/>
      <c r="E230" s="56"/>
      <c r="F230" s="56"/>
      <c r="G230" s="56"/>
      <c r="H230" s="56"/>
      <c r="I230" s="56"/>
      <c r="J230" s="56"/>
      <c r="K230" s="78"/>
      <c r="L230" s="101"/>
      <c r="M230" s="102"/>
      <c r="N230" s="37"/>
      <c r="O230" s="72"/>
      <c r="P230" s="41"/>
      <c r="Q230" s="101"/>
      <c r="R230" s="103"/>
      <c r="S230" s="104"/>
      <c r="T230" s="68"/>
      <c r="U230" s="11"/>
      <c r="V230" s="105"/>
      <c r="W230" s="106"/>
    </row>
    <row r="231" spans="1:23" ht="14.1" customHeight="1" x14ac:dyDescent="0.15">
      <c r="A231" s="79" t="s">
        <v>174</v>
      </c>
      <c r="B231" s="79"/>
      <c r="C231" s="79"/>
      <c r="D231" s="79"/>
      <c r="E231" s="79"/>
      <c r="F231" s="79"/>
      <c r="G231" s="79"/>
      <c r="H231" s="79"/>
    </row>
    <row r="232" spans="1:23" ht="29.25" customHeight="1" x14ac:dyDescent="0.2">
      <c r="A232" s="112" t="s">
        <v>102</v>
      </c>
      <c r="B232" s="113"/>
      <c r="C232" s="113"/>
      <c r="D232" s="113"/>
      <c r="E232" s="113"/>
      <c r="F232" s="113"/>
      <c r="G232" s="113"/>
      <c r="H232" s="113"/>
      <c r="I232" s="113"/>
      <c r="J232" s="113"/>
      <c r="K232" s="113"/>
      <c r="L232" s="8"/>
      <c r="M232" s="46"/>
      <c r="N232" s="85" t="s">
        <v>153</v>
      </c>
      <c r="O232" s="85"/>
      <c r="P232" s="85"/>
      <c r="Q232" s="2"/>
    </row>
    <row r="233" spans="1:23" ht="17.25" customHeight="1" x14ac:dyDescent="0.15">
      <c r="A233" s="114" t="s">
        <v>103</v>
      </c>
      <c r="B233" s="115"/>
      <c r="C233" s="115"/>
      <c r="D233" s="115"/>
      <c r="E233" s="115"/>
      <c r="F233" s="115"/>
      <c r="G233" s="115"/>
      <c r="H233" s="115"/>
      <c r="I233" s="115"/>
      <c r="J233" s="115"/>
      <c r="K233" s="115"/>
      <c r="L233" s="12" t="s">
        <v>17</v>
      </c>
      <c r="M233" s="12"/>
      <c r="N233" s="29" t="s">
        <v>152</v>
      </c>
      <c r="O233" s="30">
        <v>-7</v>
      </c>
      <c r="P233" s="60"/>
      <c r="Q233" s="43" t="s">
        <v>18</v>
      </c>
      <c r="R233" s="12"/>
      <c r="V233" s="69">
        <v>1</v>
      </c>
      <c r="W233" s="18" t="s">
        <v>104</v>
      </c>
    </row>
    <row r="234" spans="1:23" ht="5.25" customHeight="1" x14ac:dyDescent="0.15">
      <c r="A234" s="42"/>
      <c r="B234" s="42"/>
      <c r="C234" s="42"/>
      <c r="D234" s="42"/>
      <c r="E234" s="42"/>
      <c r="F234" s="42"/>
      <c r="G234" s="42"/>
      <c r="H234" s="42"/>
      <c r="I234" s="4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20.45" customHeight="1" x14ac:dyDescent="0.15">
      <c r="A235" s="86" t="s">
        <v>9</v>
      </c>
      <c r="B235" s="87"/>
      <c r="C235" s="87"/>
      <c r="D235" s="87"/>
      <c r="E235" s="87"/>
      <c r="F235" s="87"/>
      <c r="G235" s="87"/>
      <c r="H235" s="87"/>
      <c r="I235" s="87"/>
      <c r="J235" s="87"/>
      <c r="K235" s="7" t="s">
        <v>1</v>
      </c>
      <c r="L235" s="81" t="s">
        <v>2</v>
      </c>
      <c r="M235" s="87"/>
      <c r="N235" s="82"/>
      <c r="O235" s="81" t="s">
        <v>3</v>
      </c>
      <c r="P235" s="82"/>
      <c r="Q235" s="81" t="s">
        <v>4</v>
      </c>
      <c r="R235" s="87"/>
      <c r="S235" s="82"/>
      <c r="T235" s="81" t="s">
        <v>5</v>
      </c>
      <c r="U235" s="87"/>
      <c r="V235" s="81" t="s">
        <v>6</v>
      </c>
      <c r="W235" s="83"/>
    </row>
    <row r="236" spans="1:23" ht="15.95" customHeight="1" x14ac:dyDescent="0.15">
      <c r="A236" s="50"/>
      <c r="B236" s="51" t="s">
        <v>201</v>
      </c>
      <c r="C236" s="51"/>
      <c r="D236" s="52"/>
      <c r="E236" s="52"/>
      <c r="F236" s="52"/>
      <c r="G236" s="52"/>
      <c r="H236" s="52"/>
      <c r="I236" s="52"/>
      <c r="J236" s="52"/>
      <c r="K236" s="77" t="s">
        <v>155</v>
      </c>
      <c r="L236" s="88"/>
      <c r="M236" s="89"/>
      <c r="N236" s="34"/>
      <c r="O236" s="13"/>
      <c r="P236" s="38"/>
      <c r="Q236" s="90"/>
      <c r="R236" s="91"/>
      <c r="S236" s="92"/>
      <c r="T236" s="66"/>
      <c r="U236" s="9"/>
      <c r="V236" s="93" t="s">
        <v>202</v>
      </c>
      <c r="W236" s="94"/>
    </row>
    <row r="237" spans="1:23" ht="15.95" customHeight="1" x14ac:dyDescent="0.15">
      <c r="A237" s="53"/>
      <c r="B237" s="54"/>
      <c r="C237" s="54"/>
      <c r="D237" s="54"/>
      <c r="E237" s="54"/>
      <c r="F237" s="54"/>
      <c r="G237" s="54"/>
      <c r="H237" s="54"/>
      <c r="I237" s="54"/>
      <c r="J237" s="54"/>
      <c r="K237" s="80"/>
      <c r="L237" s="95"/>
      <c r="M237" s="96"/>
      <c r="N237" s="35"/>
      <c r="O237" s="71"/>
      <c r="P237" s="39"/>
      <c r="Q237" s="95"/>
      <c r="R237" s="97"/>
      <c r="S237" s="98"/>
      <c r="T237" s="67"/>
      <c r="U237" s="10"/>
      <c r="V237" s="99"/>
      <c r="W237" s="100"/>
    </row>
    <row r="238" spans="1:23" ht="15.95" customHeight="1" x14ac:dyDescent="0.15">
      <c r="A238" s="50"/>
      <c r="B238" s="51" t="s">
        <v>157</v>
      </c>
      <c r="C238" s="51"/>
      <c r="D238" s="52"/>
      <c r="E238" s="52"/>
      <c r="F238" s="52"/>
      <c r="G238" s="52"/>
      <c r="H238" s="52"/>
      <c r="I238" s="52"/>
      <c r="J238" s="52"/>
      <c r="K238" s="77" t="s">
        <v>155</v>
      </c>
      <c r="L238" s="88"/>
      <c r="M238" s="89"/>
      <c r="N238" s="36"/>
      <c r="O238" s="13"/>
      <c r="P238" s="40"/>
      <c r="Q238" s="90"/>
      <c r="R238" s="91"/>
      <c r="S238" s="92"/>
      <c r="T238" s="66"/>
      <c r="U238" s="9"/>
      <c r="V238" s="93" t="s">
        <v>158</v>
      </c>
      <c r="W238" s="94"/>
    </row>
    <row r="239" spans="1:23" ht="15.95" customHeight="1" x14ac:dyDescent="0.15">
      <c r="A239" s="53"/>
      <c r="B239" s="54"/>
      <c r="C239" s="54"/>
      <c r="D239" s="54"/>
      <c r="E239" s="54"/>
      <c r="F239" s="54"/>
      <c r="G239" s="54"/>
      <c r="H239" s="54"/>
      <c r="I239" s="54"/>
      <c r="J239" s="54"/>
      <c r="K239" s="80"/>
      <c r="L239" s="95"/>
      <c r="M239" s="96"/>
      <c r="N239" s="35"/>
      <c r="O239" s="71"/>
      <c r="P239" s="39"/>
      <c r="Q239" s="95"/>
      <c r="R239" s="97"/>
      <c r="S239" s="98"/>
      <c r="T239" s="67"/>
      <c r="U239" s="10"/>
      <c r="V239" s="99"/>
      <c r="W239" s="100"/>
    </row>
    <row r="240" spans="1:23" ht="15.95" customHeight="1" x14ac:dyDescent="0.15">
      <c r="A240" s="50"/>
      <c r="B240" s="51" t="s">
        <v>230</v>
      </c>
      <c r="C240" s="51"/>
      <c r="D240" s="52"/>
      <c r="E240" s="52"/>
      <c r="F240" s="52"/>
      <c r="G240" s="52"/>
      <c r="H240" s="52"/>
      <c r="I240" s="52"/>
      <c r="J240" s="52"/>
      <c r="K240" s="77" t="s">
        <v>104</v>
      </c>
      <c r="L240" s="88"/>
      <c r="M240" s="89"/>
      <c r="N240" s="36"/>
      <c r="O240" s="13"/>
      <c r="P240" s="40"/>
      <c r="Q240" s="90"/>
      <c r="R240" s="91"/>
      <c r="S240" s="92"/>
      <c r="T240" s="66"/>
      <c r="U240" s="9"/>
      <c r="V240" s="93" t="s">
        <v>232</v>
      </c>
      <c r="W240" s="94"/>
    </row>
    <row r="241" spans="1:23" ht="15.95" customHeight="1" x14ac:dyDescent="0.15">
      <c r="A241" s="53"/>
      <c r="B241" s="54" t="s">
        <v>231</v>
      </c>
      <c r="C241" s="54"/>
      <c r="D241" s="54"/>
      <c r="E241" s="54"/>
      <c r="F241" s="54"/>
      <c r="G241" s="54"/>
      <c r="H241" s="54"/>
      <c r="I241" s="54"/>
      <c r="J241" s="54"/>
      <c r="K241" s="80"/>
      <c r="L241" s="95"/>
      <c r="M241" s="96"/>
      <c r="N241" s="35"/>
      <c r="O241" s="71"/>
      <c r="P241" s="39"/>
      <c r="Q241" s="95"/>
      <c r="R241" s="97"/>
      <c r="S241" s="98"/>
      <c r="T241" s="67"/>
      <c r="U241" s="10"/>
      <c r="V241" s="99"/>
      <c r="W241" s="100"/>
    </row>
    <row r="242" spans="1:23" ht="15.95" customHeight="1" x14ac:dyDescent="0.15">
      <c r="A242" s="50"/>
      <c r="B242" s="51" t="s">
        <v>233</v>
      </c>
      <c r="C242" s="51"/>
      <c r="D242" s="52"/>
      <c r="E242" s="52"/>
      <c r="F242" s="52"/>
      <c r="G242" s="52"/>
      <c r="H242" s="52"/>
      <c r="I242" s="52"/>
      <c r="J242" s="52"/>
      <c r="K242" s="77" t="s">
        <v>104</v>
      </c>
      <c r="L242" s="88"/>
      <c r="M242" s="89"/>
      <c r="N242" s="36"/>
      <c r="O242" s="13"/>
      <c r="P242" s="40"/>
      <c r="Q242" s="90"/>
      <c r="R242" s="91"/>
      <c r="S242" s="92"/>
      <c r="T242" s="66"/>
      <c r="U242" s="9"/>
      <c r="V242" s="93" t="s">
        <v>235</v>
      </c>
      <c r="W242" s="94"/>
    </row>
    <row r="243" spans="1:23" ht="15.95" customHeight="1" x14ac:dyDescent="0.15">
      <c r="A243" s="53"/>
      <c r="B243" s="54" t="s">
        <v>234</v>
      </c>
      <c r="C243" s="54"/>
      <c r="D243" s="54"/>
      <c r="E243" s="54"/>
      <c r="F243" s="54"/>
      <c r="G243" s="54"/>
      <c r="H243" s="54"/>
      <c r="I243" s="54"/>
      <c r="J243" s="54"/>
      <c r="K243" s="80"/>
      <c r="L243" s="95"/>
      <c r="M243" s="96"/>
      <c r="N243" s="35"/>
      <c r="O243" s="71"/>
      <c r="P243" s="39"/>
      <c r="Q243" s="95"/>
      <c r="R243" s="97"/>
      <c r="S243" s="98"/>
      <c r="T243" s="67"/>
      <c r="U243" s="10"/>
      <c r="V243" s="99"/>
      <c r="W243" s="100"/>
    </row>
    <row r="244" spans="1:23" ht="15.95" customHeight="1" x14ac:dyDescent="0.15">
      <c r="A244" s="50"/>
      <c r="B244" s="51" t="s">
        <v>236</v>
      </c>
      <c r="C244" s="51"/>
      <c r="D244" s="52"/>
      <c r="E244" s="52"/>
      <c r="F244" s="52"/>
      <c r="G244" s="52"/>
      <c r="H244" s="52"/>
      <c r="I244" s="52"/>
      <c r="J244" s="52"/>
      <c r="K244" s="77" t="s">
        <v>237</v>
      </c>
      <c r="L244" s="88"/>
      <c r="M244" s="89"/>
      <c r="N244" s="36"/>
      <c r="O244" s="13"/>
      <c r="P244" s="40"/>
      <c r="Q244" s="90"/>
      <c r="R244" s="91"/>
      <c r="S244" s="92"/>
      <c r="T244" s="66"/>
      <c r="U244" s="9"/>
      <c r="V244" s="93" t="s">
        <v>238</v>
      </c>
      <c r="W244" s="94"/>
    </row>
    <row r="245" spans="1:23" ht="15.95" customHeight="1" x14ac:dyDescent="0.15">
      <c r="A245" s="53"/>
      <c r="B245" s="54"/>
      <c r="C245" s="54"/>
      <c r="D245" s="54"/>
      <c r="E245" s="54"/>
      <c r="F245" s="54"/>
      <c r="G245" s="54"/>
      <c r="H245" s="54"/>
      <c r="I245" s="54"/>
      <c r="J245" s="54"/>
      <c r="K245" s="80"/>
      <c r="L245" s="95">
        <v>18</v>
      </c>
      <c r="M245" s="96"/>
      <c r="N245" s="35"/>
      <c r="O245" s="71"/>
      <c r="P245" s="39"/>
      <c r="Q245" s="95"/>
      <c r="R245" s="97"/>
      <c r="S245" s="98"/>
      <c r="T245" s="67" t="s">
        <v>236</v>
      </c>
      <c r="U245" s="10"/>
      <c r="V245" s="99"/>
      <c r="W245" s="100"/>
    </row>
    <row r="246" spans="1:23" ht="15.95" customHeight="1" x14ac:dyDescent="0.15">
      <c r="A246" s="50"/>
      <c r="B246" s="51"/>
      <c r="C246" s="51"/>
      <c r="D246" s="52"/>
      <c r="E246" s="52"/>
      <c r="F246" s="52"/>
      <c r="G246" s="52"/>
      <c r="H246" s="52"/>
      <c r="I246" s="52"/>
      <c r="J246" s="52"/>
      <c r="K246" s="77"/>
      <c r="L246" s="88"/>
      <c r="M246" s="89"/>
      <c r="N246" s="36"/>
      <c r="O246" s="13"/>
      <c r="P246" s="40"/>
      <c r="Q246" s="90"/>
      <c r="R246" s="91"/>
      <c r="S246" s="92"/>
      <c r="T246" s="66"/>
      <c r="U246" s="9"/>
      <c r="V246" s="93"/>
      <c r="W246" s="94"/>
    </row>
    <row r="247" spans="1:23" ht="15.95" customHeight="1" x14ac:dyDescent="0.15">
      <c r="A247" s="53"/>
      <c r="B247" s="54"/>
      <c r="C247" s="54"/>
      <c r="D247" s="54"/>
      <c r="E247" s="54"/>
      <c r="F247" s="54"/>
      <c r="G247" s="54"/>
      <c r="H247" s="54"/>
      <c r="I247" s="54"/>
      <c r="J247" s="54"/>
      <c r="K247" s="80"/>
      <c r="L247" s="95"/>
      <c r="M247" s="96"/>
      <c r="N247" s="35"/>
      <c r="O247" s="71"/>
      <c r="P247" s="39"/>
      <c r="Q247" s="95"/>
      <c r="R247" s="97"/>
      <c r="S247" s="98"/>
      <c r="T247" s="67"/>
      <c r="U247" s="10"/>
      <c r="V247" s="99"/>
      <c r="W247" s="100"/>
    </row>
    <row r="248" spans="1:23" ht="15.95" customHeight="1" x14ac:dyDescent="0.15">
      <c r="A248" s="50"/>
      <c r="B248" s="51"/>
      <c r="C248" s="51"/>
      <c r="D248" s="52"/>
      <c r="E248" s="52"/>
      <c r="F248" s="52"/>
      <c r="G248" s="52" t="s">
        <v>239</v>
      </c>
      <c r="H248" s="52"/>
      <c r="I248" s="52"/>
      <c r="J248" s="52"/>
      <c r="K248" s="77"/>
      <c r="L248" s="88"/>
      <c r="M248" s="89"/>
      <c r="N248" s="36"/>
      <c r="O248" s="13"/>
      <c r="P248" s="40"/>
      <c r="Q248" s="90"/>
      <c r="R248" s="91"/>
      <c r="S248" s="92"/>
      <c r="T248" s="66"/>
      <c r="U248" s="9"/>
      <c r="V248" s="93"/>
      <c r="W248" s="94"/>
    </row>
    <row r="249" spans="1:23" ht="15.95" customHeight="1" x14ac:dyDescent="0.15">
      <c r="A249" s="53"/>
      <c r="B249" s="54"/>
      <c r="C249" s="54"/>
      <c r="D249" s="54"/>
      <c r="E249" s="54"/>
      <c r="F249" s="54"/>
      <c r="G249" s="54"/>
      <c r="H249" s="54"/>
      <c r="I249" s="54"/>
      <c r="J249" s="54"/>
      <c r="K249" s="80"/>
      <c r="L249" s="95"/>
      <c r="M249" s="96"/>
      <c r="N249" s="35"/>
      <c r="O249" s="71"/>
      <c r="P249" s="39"/>
      <c r="Q249" s="95"/>
      <c r="R249" s="97"/>
      <c r="S249" s="98"/>
      <c r="T249" s="67"/>
      <c r="U249" s="10"/>
      <c r="V249" s="99"/>
      <c r="W249" s="100"/>
    </row>
    <row r="250" spans="1:23" ht="15.95" customHeight="1" x14ac:dyDescent="0.15">
      <c r="A250" s="50"/>
      <c r="B250" s="51"/>
      <c r="C250" s="51"/>
      <c r="D250" s="52"/>
      <c r="E250" s="52"/>
      <c r="F250" s="52"/>
      <c r="G250" s="52"/>
      <c r="H250" s="52"/>
      <c r="I250" s="52"/>
      <c r="J250" s="52"/>
      <c r="K250" s="77"/>
      <c r="L250" s="88"/>
      <c r="M250" s="89"/>
      <c r="N250" s="36"/>
      <c r="O250" s="13"/>
      <c r="P250" s="40"/>
      <c r="Q250" s="90"/>
      <c r="R250" s="91"/>
      <c r="S250" s="92"/>
      <c r="T250" s="66"/>
      <c r="U250" s="9"/>
      <c r="V250" s="93"/>
      <c r="W250" s="94"/>
    </row>
    <row r="251" spans="1:23" ht="15.95" customHeight="1" x14ac:dyDescent="0.15">
      <c r="A251" s="53"/>
      <c r="B251" s="54"/>
      <c r="C251" s="54"/>
      <c r="D251" s="54"/>
      <c r="E251" s="54"/>
      <c r="F251" s="54"/>
      <c r="G251" s="54"/>
      <c r="H251" s="54"/>
      <c r="I251" s="54"/>
      <c r="J251" s="54"/>
      <c r="K251" s="80"/>
      <c r="L251" s="95"/>
      <c r="M251" s="96"/>
      <c r="N251" s="35"/>
      <c r="O251" s="71"/>
      <c r="P251" s="39"/>
      <c r="Q251" s="95"/>
      <c r="R251" s="97"/>
      <c r="S251" s="98"/>
      <c r="T251" s="67"/>
      <c r="U251" s="10"/>
      <c r="V251" s="99"/>
      <c r="W251" s="100"/>
    </row>
    <row r="252" spans="1:23" ht="15.95" customHeight="1" x14ac:dyDescent="0.15">
      <c r="A252" s="50"/>
      <c r="B252" s="51"/>
      <c r="C252" s="51"/>
      <c r="D252" s="52"/>
      <c r="E252" s="52"/>
      <c r="F252" s="52"/>
      <c r="G252" s="52"/>
      <c r="H252" s="52"/>
      <c r="I252" s="52"/>
      <c r="J252" s="52"/>
      <c r="K252" s="77"/>
      <c r="L252" s="88"/>
      <c r="M252" s="89"/>
      <c r="N252" s="36"/>
      <c r="O252" s="13"/>
      <c r="P252" s="40"/>
      <c r="Q252" s="90"/>
      <c r="R252" s="91"/>
      <c r="S252" s="92"/>
      <c r="T252" s="66"/>
      <c r="U252" s="9"/>
      <c r="V252" s="93"/>
      <c r="W252" s="94"/>
    </row>
    <row r="253" spans="1:23" ht="15.95" customHeight="1" x14ac:dyDescent="0.15">
      <c r="A253" s="53"/>
      <c r="B253" s="54"/>
      <c r="C253" s="54"/>
      <c r="D253" s="54"/>
      <c r="E253" s="54"/>
      <c r="F253" s="54"/>
      <c r="G253" s="54"/>
      <c r="H253" s="54"/>
      <c r="I253" s="54"/>
      <c r="J253" s="54"/>
      <c r="K253" s="80"/>
      <c r="L253" s="95"/>
      <c r="M253" s="96"/>
      <c r="N253" s="35"/>
      <c r="O253" s="71"/>
      <c r="P253" s="39"/>
      <c r="Q253" s="95"/>
      <c r="R253" s="97"/>
      <c r="S253" s="98"/>
      <c r="T253" s="67"/>
      <c r="U253" s="10"/>
      <c r="V253" s="99"/>
      <c r="W253" s="100"/>
    </row>
    <row r="254" spans="1:23" ht="15.95" customHeight="1" x14ac:dyDescent="0.15">
      <c r="A254" s="50"/>
      <c r="B254" s="51"/>
      <c r="C254" s="51"/>
      <c r="D254" s="52"/>
      <c r="E254" s="52"/>
      <c r="F254" s="52"/>
      <c r="G254" s="52"/>
      <c r="H254" s="52"/>
      <c r="I254" s="52"/>
      <c r="J254" s="52"/>
      <c r="K254" s="77"/>
      <c r="L254" s="88"/>
      <c r="M254" s="89"/>
      <c r="N254" s="36"/>
      <c r="O254" s="13"/>
      <c r="P254" s="40"/>
      <c r="Q254" s="90"/>
      <c r="R254" s="91"/>
      <c r="S254" s="92"/>
      <c r="T254" s="66"/>
      <c r="U254" s="9"/>
      <c r="V254" s="93"/>
      <c r="W254" s="94"/>
    </row>
    <row r="255" spans="1:23" ht="15.95" customHeight="1" x14ac:dyDescent="0.15">
      <c r="A255" s="53"/>
      <c r="B255" s="54"/>
      <c r="C255" s="54"/>
      <c r="D255" s="54"/>
      <c r="E255" s="54"/>
      <c r="F255" s="54"/>
      <c r="G255" s="54"/>
      <c r="H255" s="54"/>
      <c r="I255" s="54"/>
      <c r="J255" s="54"/>
      <c r="K255" s="80"/>
      <c r="L255" s="95"/>
      <c r="M255" s="96"/>
      <c r="N255" s="35"/>
      <c r="O255" s="71"/>
      <c r="P255" s="39"/>
      <c r="Q255" s="95"/>
      <c r="R255" s="97"/>
      <c r="S255" s="98"/>
      <c r="T255" s="67"/>
      <c r="U255" s="10"/>
      <c r="V255" s="99"/>
      <c r="W255" s="100"/>
    </row>
    <row r="256" spans="1:23" ht="15.95" customHeight="1" x14ac:dyDescent="0.15">
      <c r="A256" s="50"/>
      <c r="B256" s="51"/>
      <c r="C256" s="51"/>
      <c r="D256" s="52"/>
      <c r="E256" s="52"/>
      <c r="F256" s="52"/>
      <c r="G256" s="52"/>
      <c r="H256" s="52"/>
      <c r="I256" s="52"/>
      <c r="J256" s="52"/>
      <c r="K256" s="77"/>
      <c r="L256" s="88"/>
      <c r="M256" s="89"/>
      <c r="N256" s="36"/>
      <c r="O256" s="13"/>
      <c r="P256" s="40"/>
      <c r="Q256" s="90"/>
      <c r="R256" s="91"/>
      <c r="S256" s="92"/>
      <c r="T256" s="66"/>
      <c r="U256" s="9"/>
      <c r="V256" s="93"/>
      <c r="W256" s="94"/>
    </row>
    <row r="257" spans="1:23" ht="15.95" customHeight="1" x14ac:dyDescent="0.15">
      <c r="A257" s="53"/>
      <c r="B257" s="54"/>
      <c r="C257" s="54"/>
      <c r="D257" s="54"/>
      <c r="E257" s="54"/>
      <c r="F257" s="54"/>
      <c r="G257" s="54"/>
      <c r="H257" s="54"/>
      <c r="I257" s="54"/>
      <c r="J257" s="54"/>
      <c r="K257" s="80"/>
      <c r="L257" s="95"/>
      <c r="M257" s="96"/>
      <c r="N257" s="35"/>
      <c r="O257" s="71"/>
      <c r="P257" s="39"/>
      <c r="Q257" s="95"/>
      <c r="R257" s="97"/>
      <c r="S257" s="98"/>
      <c r="T257" s="67"/>
      <c r="U257" s="10"/>
      <c r="V257" s="99"/>
      <c r="W257" s="100"/>
    </row>
    <row r="258" spans="1:23" ht="15.95" customHeight="1" x14ac:dyDescent="0.15">
      <c r="A258" s="50"/>
      <c r="B258" s="51"/>
      <c r="C258" s="51"/>
      <c r="D258" s="52"/>
      <c r="E258" s="52"/>
      <c r="F258" s="52"/>
      <c r="G258" s="52"/>
      <c r="H258" s="52"/>
      <c r="I258" s="52"/>
      <c r="J258" s="52"/>
      <c r="K258" s="77"/>
      <c r="L258" s="88"/>
      <c r="M258" s="89"/>
      <c r="N258" s="36"/>
      <c r="O258" s="13"/>
      <c r="P258" s="40"/>
      <c r="Q258" s="90"/>
      <c r="R258" s="91"/>
      <c r="S258" s="92"/>
      <c r="T258" s="66"/>
      <c r="U258" s="9"/>
      <c r="V258" s="93"/>
      <c r="W258" s="94"/>
    </row>
    <row r="259" spans="1:23" ht="15.95" customHeight="1" x14ac:dyDescent="0.15">
      <c r="A259" s="53"/>
      <c r="B259" s="54"/>
      <c r="C259" s="54"/>
      <c r="D259" s="54"/>
      <c r="E259" s="54"/>
      <c r="F259" s="54"/>
      <c r="G259" s="54"/>
      <c r="H259" s="54"/>
      <c r="I259" s="54"/>
      <c r="J259" s="54"/>
      <c r="K259" s="80"/>
      <c r="L259" s="95"/>
      <c r="M259" s="96"/>
      <c r="N259" s="35"/>
      <c r="O259" s="71"/>
      <c r="P259" s="39"/>
      <c r="Q259" s="95"/>
      <c r="R259" s="97"/>
      <c r="S259" s="98"/>
      <c r="T259" s="67"/>
      <c r="U259" s="10"/>
      <c r="V259" s="99"/>
      <c r="W259" s="100"/>
    </row>
    <row r="260" spans="1:23" ht="15.95" customHeight="1" x14ac:dyDescent="0.15">
      <c r="A260" s="50"/>
      <c r="B260" s="51"/>
      <c r="C260" s="51"/>
      <c r="D260" s="52"/>
      <c r="E260" s="52"/>
      <c r="F260" s="52"/>
      <c r="G260" s="52"/>
      <c r="H260" s="52"/>
      <c r="I260" s="52"/>
      <c r="J260" s="52"/>
      <c r="K260" s="77"/>
      <c r="L260" s="88"/>
      <c r="M260" s="89"/>
      <c r="N260" s="36"/>
      <c r="O260" s="13"/>
      <c r="P260" s="40"/>
      <c r="Q260" s="90"/>
      <c r="R260" s="91"/>
      <c r="S260" s="92"/>
      <c r="T260" s="66"/>
      <c r="U260" s="9"/>
      <c r="V260" s="93"/>
      <c r="W260" s="94"/>
    </row>
    <row r="261" spans="1:23" ht="15.95" customHeight="1" x14ac:dyDescent="0.15">
      <c r="A261" s="53"/>
      <c r="B261" s="54"/>
      <c r="C261" s="54"/>
      <c r="D261" s="54"/>
      <c r="E261" s="54"/>
      <c r="F261" s="54"/>
      <c r="G261" s="54"/>
      <c r="H261" s="54"/>
      <c r="I261" s="54"/>
      <c r="J261" s="54"/>
      <c r="K261" s="80"/>
      <c r="L261" s="95"/>
      <c r="M261" s="96"/>
      <c r="N261" s="35"/>
      <c r="O261" s="71"/>
      <c r="P261" s="39"/>
      <c r="Q261" s="95"/>
      <c r="R261" s="97"/>
      <c r="S261" s="98"/>
      <c r="T261" s="67"/>
      <c r="U261" s="10"/>
      <c r="V261" s="99"/>
      <c r="W261" s="100"/>
    </row>
    <row r="262" spans="1:23" ht="15.95" customHeight="1" x14ac:dyDescent="0.15">
      <c r="A262" s="50"/>
      <c r="B262" s="51"/>
      <c r="C262" s="51"/>
      <c r="D262" s="52"/>
      <c r="E262" s="52"/>
      <c r="F262" s="52"/>
      <c r="G262" s="52"/>
      <c r="H262" s="52"/>
      <c r="I262" s="52"/>
      <c r="J262" s="52"/>
      <c r="K262" s="77"/>
      <c r="L262" s="88"/>
      <c r="M262" s="89"/>
      <c r="N262" s="36"/>
      <c r="O262" s="13"/>
      <c r="P262" s="40"/>
      <c r="Q262" s="90"/>
      <c r="R262" s="91"/>
      <c r="S262" s="92"/>
      <c r="T262" s="66"/>
      <c r="U262" s="9"/>
      <c r="V262" s="93"/>
      <c r="W262" s="94"/>
    </row>
    <row r="263" spans="1:23" ht="15.95" customHeight="1" x14ac:dyDescent="0.15">
      <c r="A263" s="55"/>
      <c r="B263" s="56"/>
      <c r="C263" s="56"/>
      <c r="D263" s="56"/>
      <c r="E263" s="56"/>
      <c r="F263" s="56"/>
      <c r="G263" s="56"/>
      <c r="H263" s="56"/>
      <c r="I263" s="56"/>
      <c r="J263" s="56"/>
      <c r="K263" s="78"/>
      <c r="L263" s="101"/>
      <c r="M263" s="102"/>
      <c r="N263" s="37"/>
      <c r="O263" s="72"/>
      <c r="P263" s="41"/>
      <c r="Q263" s="101"/>
      <c r="R263" s="103"/>
      <c r="S263" s="104"/>
      <c r="T263" s="68"/>
      <c r="U263" s="11"/>
      <c r="V263" s="105"/>
      <c r="W263" s="106"/>
    </row>
    <row r="264" spans="1:23" ht="14.1" customHeight="1" x14ac:dyDescent="0.15">
      <c r="A264" s="79" t="s">
        <v>229</v>
      </c>
      <c r="B264" s="79"/>
      <c r="C264" s="79"/>
      <c r="D264" s="79"/>
      <c r="E264" s="79"/>
      <c r="F264" s="79"/>
      <c r="G264" s="79"/>
      <c r="H264" s="79"/>
    </row>
    <row r="265" spans="1:23" ht="29.25" customHeight="1" x14ac:dyDescent="0.2">
      <c r="A265" s="112" t="s">
        <v>106</v>
      </c>
      <c r="B265" s="113"/>
      <c r="C265" s="113"/>
      <c r="D265" s="113"/>
      <c r="E265" s="113"/>
      <c r="F265" s="113"/>
      <c r="G265" s="113"/>
      <c r="H265" s="113"/>
      <c r="I265" s="113"/>
      <c r="J265" s="113"/>
      <c r="K265" s="113"/>
      <c r="L265" s="8"/>
      <c r="M265" s="46"/>
      <c r="N265" s="85" t="s">
        <v>153</v>
      </c>
      <c r="O265" s="85"/>
      <c r="P265" s="85"/>
      <c r="Q265" s="2"/>
    </row>
    <row r="266" spans="1:23" ht="17.25" customHeight="1" x14ac:dyDescent="0.15">
      <c r="A266" s="114"/>
      <c r="B266" s="115"/>
      <c r="C266" s="115"/>
      <c r="D266" s="115"/>
      <c r="E266" s="115"/>
      <c r="F266" s="115"/>
      <c r="G266" s="115"/>
      <c r="H266" s="115"/>
      <c r="I266" s="115"/>
      <c r="J266" s="115"/>
      <c r="K266" s="115"/>
      <c r="L266" s="12" t="s">
        <v>17</v>
      </c>
      <c r="M266" s="12"/>
      <c r="N266" s="29" t="s">
        <v>152</v>
      </c>
      <c r="O266" s="30">
        <v>-8</v>
      </c>
      <c r="P266" s="60"/>
      <c r="Q266" s="43" t="s">
        <v>18</v>
      </c>
      <c r="R266" s="12"/>
      <c r="V266" s="69">
        <v>1</v>
      </c>
      <c r="W266" s="18" t="s">
        <v>107</v>
      </c>
    </row>
    <row r="267" spans="1:23" ht="5.25" customHeight="1" x14ac:dyDescent="0.15">
      <c r="A267" s="42"/>
      <c r="B267" s="42"/>
      <c r="C267" s="42"/>
      <c r="D267" s="42"/>
      <c r="E267" s="42"/>
      <c r="F267" s="42"/>
      <c r="G267" s="42"/>
      <c r="H267" s="42"/>
      <c r="I267" s="4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20.45" customHeight="1" x14ac:dyDescent="0.15">
      <c r="A268" s="86" t="s">
        <v>9</v>
      </c>
      <c r="B268" s="87"/>
      <c r="C268" s="87"/>
      <c r="D268" s="87"/>
      <c r="E268" s="87"/>
      <c r="F268" s="87"/>
      <c r="G268" s="87"/>
      <c r="H268" s="87"/>
      <c r="I268" s="87"/>
      <c r="J268" s="87"/>
      <c r="K268" s="7" t="s">
        <v>1</v>
      </c>
      <c r="L268" s="81" t="s">
        <v>2</v>
      </c>
      <c r="M268" s="87"/>
      <c r="N268" s="82"/>
      <c r="O268" s="81" t="s">
        <v>3</v>
      </c>
      <c r="P268" s="82"/>
      <c r="Q268" s="81" t="s">
        <v>4</v>
      </c>
      <c r="R268" s="87"/>
      <c r="S268" s="82"/>
      <c r="T268" s="81" t="s">
        <v>5</v>
      </c>
      <c r="U268" s="87"/>
      <c r="V268" s="81" t="s">
        <v>6</v>
      </c>
      <c r="W268" s="83"/>
    </row>
    <row r="269" spans="1:23" ht="15.95" customHeight="1" x14ac:dyDescent="0.15">
      <c r="A269" s="50"/>
      <c r="B269" s="51" t="s">
        <v>157</v>
      </c>
      <c r="C269" s="51"/>
      <c r="D269" s="52"/>
      <c r="E269" s="52"/>
      <c r="F269" s="52"/>
      <c r="G269" s="52"/>
      <c r="H269" s="52"/>
      <c r="I269" s="52"/>
      <c r="J269" s="52"/>
      <c r="K269" s="77" t="s">
        <v>155</v>
      </c>
      <c r="L269" s="88"/>
      <c r="M269" s="89"/>
      <c r="N269" s="34"/>
      <c r="O269" s="13"/>
      <c r="P269" s="38"/>
      <c r="Q269" s="90"/>
      <c r="R269" s="91"/>
      <c r="S269" s="92"/>
      <c r="T269" s="66"/>
      <c r="U269" s="9"/>
      <c r="V269" s="93" t="s">
        <v>158</v>
      </c>
      <c r="W269" s="94"/>
    </row>
    <row r="270" spans="1:23" ht="15.95" customHeight="1" x14ac:dyDescent="0.15">
      <c r="A270" s="53"/>
      <c r="B270" s="54"/>
      <c r="C270" s="54"/>
      <c r="D270" s="54"/>
      <c r="E270" s="54"/>
      <c r="F270" s="54"/>
      <c r="G270" s="54"/>
      <c r="H270" s="54"/>
      <c r="I270" s="54"/>
      <c r="J270" s="54"/>
      <c r="K270" s="80"/>
      <c r="L270" s="95"/>
      <c r="M270" s="96"/>
      <c r="N270" s="35"/>
      <c r="O270" s="71"/>
      <c r="P270" s="39"/>
      <c r="Q270" s="95"/>
      <c r="R270" s="97"/>
      <c r="S270" s="98"/>
      <c r="T270" s="67"/>
      <c r="U270" s="10"/>
      <c r="V270" s="99"/>
      <c r="W270" s="100"/>
    </row>
    <row r="271" spans="1:23" ht="15.95" customHeight="1" x14ac:dyDescent="0.15">
      <c r="A271" s="50"/>
      <c r="B271" s="51"/>
      <c r="C271" s="51"/>
      <c r="D271" s="52"/>
      <c r="E271" s="52"/>
      <c r="F271" s="52"/>
      <c r="G271" s="52"/>
      <c r="H271" s="52"/>
      <c r="I271" s="52"/>
      <c r="J271" s="52"/>
      <c r="K271" s="77"/>
      <c r="L271" s="88"/>
      <c r="M271" s="89"/>
      <c r="N271" s="36"/>
      <c r="O271" s="13"/>
      <c r="P271" s="40"/>
      <c r="Q271" s="90"/>
      <c r="R271" s="91"/>
      <c r="S271" s="92"/>
      <c r="T271" s="66"/>
      <c r="U271" s="9"/>
      <c r="V271" s="93"/>
      <c r="W271" s="94"/>
    </row>
    <row r="272" spans="1:23" ht="15.95" customHeight="1" x14ac:dyDescent="0.15">
      <c r="A272" s="53"/>
      <c r="B272" s="54"/>
      <c r="C272" s="54"/>
      <c r="D272" s="54"/>
      <c r="E272" s="54"/>
      <c r="F272" s="54"/>
      <c r="G272" s="54"/>
      <c r="H272" s="54"/>
      <c r="I272" s="54"/>
      <c r="J272" s="54"/>
      <c r="K272" s="80"/>
      <c r="L272" s="95"/>
      <c r="M272" s="96"/>
      <c r="N272" s="35"/>
      <c r="O272" s="71"/>
      <c r="P272" s="39"/>
      <c r="Q272" s="95"/>
      <c r="R272" s="97"/>
      <c r="S272" s="98"/>
      <c r="T272" s="67"/>
      <c r="U272" s="10"/>
      <c r="V272" s="99"/>
      <c r="W272" s="100"/>
    </row>
    <row r="273" spans="1:23" ht="15.95" customHeight="1" x14ac:dyDescent="0.15">
      <c r="A273" s="50"/>
      <c r="B273" s="51"/>
      <c r="C273" s="51"/>
      <c r="D273" s="52"/>
      <c r="E273" s="52"/>
      <c r="F273" s="52"/>
      <c r="G273" s="52" t="s">
        <v>241</v>
      </c>
      <c r="H273" s="52"/>
      <c r="I273" s="52"/>
      <c r="J273" s="52"/>
      <c r="K273" s="77"/>
      <c r="L273" s="88"/>
      <c r="M273" s="89"/>
      <c r="N273" s="36"/>
      <c r="O273" s="13"/>
      <c r="P273" s="40"/>
      <c r="Q273" s="90"/>
      <c r="R273" s="91"/>
      <c r="S273" s="92"/>
      <c r="T273" s="66"/>
      <c r="U273" s="9"/>
      <c r="V273" s="93"/>
      <c r="W273" s="94"/>
    </row>
    <row r="274" spans="1:23" ht="15.95" customHeight="1" x14ac:dyDescent="0.15">
      <c r="A274" s="53"/>
      <c r="B274" s="54"/>
      <c r="C274" s="54"/>
      <c r="D274" s="54"/>
      <c r="E274" s="54"/>
      <c r="F274" s="54"/>
      <c r="G274" s="54"/>
      <c r="H274" s="54"/>
      <c r="I274" s="54"/>
      <c r="J274" s="54"/>
      <c r="K274" s="80"/>
      <c r="L274" s="95"/>
      <c r="M274" s="96"/>
      <c r="N274" s="35"/>
      <c r="O274" s="71"/>
      <c r="P274" s="39"/>
      <c r="Q274" s="95"/>
      <c r="R274" s="97"/>
      <c r="S274" s="98"/>
      <c r="T274" s="67"/>
      <c r="U274" s="10"/>
      <c r="V274" s="99"/>
      <c r="W274" s="100"/>
    </row>
    <row r="275" spans="1:23" ht="15.95" customHeight="1" x14ac:dyDescent="0.15">
      <c r="A275" s="50"/>
      <c r="B275" s="51"/>
      <c r="C275" s="51"/>
      <c r="D275" s="52"/>
      <c r="E275" s="52"/>
      <c r="F275" s="52"/>
      <c r="G275" s="52"/>
      <c r="H275" s="52"/>
      <c r="I275" s="52"/>
      <c r="J275" s="52"/>
      <c r="K275" s="77"/>
      <c r="L275" s="88"/>
      <c r="M275" s="89"/>
      <c r="N275" s="36"/>
      <c r="O275" s="13"/>
      <c r="P275" s="40"/>
      <c r="Q275" s="90"/>
      <c r="R275" s="91"/>
      <c r="S275" s="92"/>
      <c r="T275" s="66"/>
      <c r="U275" s="9"/>
      <c r="V275" s="93"/>
      <c r="W275" s="94"/>
    </row>
    <row r="276" spans="1:23" ht="15.95" customHeight="1" x14ac:dyDescent="0.15">
      <c r="A276" s="53"/>
      <c r="B276" s="54"/>
      <c r="C276" s="54"/>
      <c r="D276" s="54"/>
      <c r="E276" s="54"/>
      <c r="F276" s="54"/>
      <c r="G276" s="54"/>
      <c r="H276" s="54"/>
      <c r="I276" s="54"/>
      <c r="J276" s="54"/>
      <c r="K276" s="80"/>
      <c r="L276" s="95"/>
      <c r="M276" s="96"/>
      <c r="N276" s="35"/>
      <c r="O276" s="71"/>
      <c r="P276" s="39"/>
      <c r="Q276" s="95"/>
      <c r="R276" s="97"/>
      <c r="S276" s="98"/>
      <c r="T276" s="67"/>
      <c r="U276" s="10"/>
      <c r="V276" s="99"/>
      <c r="W276" s="100"/>
    </row>
    <row r="277" spans="1:23" ht="15.95" customHeight="1" x14ac:dyDescent="0.15">
      <c r="A277" s="50"/>
      <c r="B277" s="51"/>
      <c r="C277" s="51"/>
      <c r="D277" s="52"/>
      <c r="E277" s="52"/>
      <c r="F277" s="52"/>
      <c r="G277" s="52"/>
      <c r="H277" s="52"/>
      <c r="I277" s="52"/>
      <c r="J277" s="52"/>
      <c r="K277" s="77"/>
      <c r="L277" s="88"/>
      <c r="M277" s="89"/>
      <c r="N277" s="36"/>
      <c r="O277" s="13"/>
      <c r="P277" s="40"/>
      <c r="Q277" s="90"/>
      <c r="R277" s="91"/>
      <c r="S277" s="92"/>
      <c r="T277" s="66"/>
      <c r="U277" s="9"/>
      <c r="V277" s="93"/>
      <c r="W277" s="94"/>
    </row>
    <row r="278" spans="1:23" ht="15.95" customHeight="1" x14ac:dyDescent="0.15">
      <c r="A278" s="53"/>
      <c r="B278" s="54"/>
      <c r="C278" s="54"/>
      <c r="D278" s="54"/>
      <c r="E278" s="54"/>
      <c r="F278" s="54"/>
      <c r="G278" s="54"/>
      <c r="H278" s="54"/>
      <c r="I278" s="54"/>
      <c r="J278" s="54"/>
      <c r="K278" s="80"/>
      <c r="L278" s="95"/>
      <c r="M278" s="96"/>
      <c r="N278" s="35"/>
      <c r="O278" s="71"/>
      <c r="P278" s="39"/>
      <c r="Q278" s="95"/>
      <c r="R278" s="97"/>
      <c r="S278" s="98"/>
      <c r="T278" s="67"/>
      <c r="U278" s="10"/>
      <c r="V278" s="99"/>
      <c r="W278" s="100"/>
    </row>
    <row r="279" spans="1:23" ht="15.95" customHeight="1" x14ac:dyDescent="0.15">
      <c r="A279" s="50"/>
      <c r="B279" s="51"/>
      <c r="C279" s="51"/>
      <c r="D279" s="52"/>
      <c r="E279" s="52"/>
      <c r="F279" s="52"/>
      <c r="G279" s="52"/>
      <c r="H279" s="52"/>
      <c r="I279" s="52"/>
      <c r="J279" s="52"/>
      <c r="K279" s="77"/>
      <c r="L279" s="88"/>
      <c r="M279" s="89"/>
      <c r="N279" s="36"/>
      <c r="O279" s="13"/>
      <c r="P279" s="40"/>
      <c r="Q279" s="90"/>
      <c r="R279" s="91"/>
      <c r="S279" s="92"/>
      <c r="T279" s="66"/>
      <c r="U279" s="9"/>
      <c r="V279" s="93"/>
      <c r="W279" s="94"/>
    </row>
    <row r="280" spans="1:23" ht="15.95" customHeight="1" x14ac:dyDescent="0.15">
      <c r="A280" s="53"/>
      <c r="B280" s="54"/>
      <c r="C280" s="54"/>
      <c r="D280" s="54"/>
      <c r="E280" s="54"/>
      <c r="F280" s="54"/>
      <c r="G280" s="54"/>
      <c r="H280" s="54"/>
      <c r="I280" s="54"/>
      <c r="J280" s="54"/>
      <c r="K280" s="80"/>
      <c r="L280" s="95"/>
      <c r="M280" s="96"/>
      <c r="N280" s="35"/>
      <c r="O280" s="71"/>
      <c r="P280" s="39"/>
      <c r="Q280" s="95"/>
      <c r="R280" s="97"/>
      <c r="S280" s="98"/>
      <c r="T280" s="67"/>
      <c r="U280" s="10"/>
      <c r="V280" s="99"/>
      <c r="W280" s="100"/>
    </row>
    <row r="281" spans="1:23" ht="15.95" customHeight="1" x14ac:dyDescent="0.15">
      <c r="A281" s="50"/>
      <c r="B281" s="51"/>
      <c r="C281" s="51"/>
      <c r="D281" s="52"/>
      <c r="E281" s="52"/>
      <c r="F281" s="52"/>
      <c r="G281" s="52"/>
      <c r="H281" s="52"/>
      <c r="I281" s="52"/>
      <c r="J281" s="52"/>
      <c r="K281" s="77"/>
      <c r="L281" s="88"/>
      <c r="M281" s="89"/>
      <c r="N281" s="36"/>
      <c r="O281" s="13"/>
      <c r="P281" s="40"/>
      <c r="Q281" s="90"/>
      <c r="R281" s="91"/>
      <c r="S281" s="92"/>
      <c r="T281" s="66"/>
      <c r="U281" s="9"/>
      <c r="V281" s="93"/>
      <c r="W281" s="94"/>
    </row>
    <row r="282" spans="1:23" ht="15.95" customHeight="1" x14ac:dyDescent="0.15">
      <c r="A282" s="53"/>
      <c r="B282" s="54"/>
      <c r="C282" s="54"/>
      <c r="D282" s="54"/>
      <c r="E282" s="54"/>
      <c r="F282" s="54"/>
      <c r="G282" s="54"/>
      <c r="H282" s="54"/>
      <c r="I282" s="54"/>
      <c r="J282" s="54"/>
      <c r="K282" s="80"/>
      <c r="L282" s="95"/>
      <c r="M282" s="96"/>
      <c r="N282" s="35"/>
      <c r="O282" s="71"/>
      <c r="P282" s="39"/>
      <c r="Q282" s="95"/>
      <c r="R282" s="97"/>
      <c r="S282" s="98"/>
      <c r="T282" s="67"/>
      <c r="U282" s="10"/>
      <c r="V282" s="99"/>
      <c r="W282" s="100"/>
    </row>
    <row r="283" spans="1:23" ht="15.95" customHeight="1" x14ac:dyDescent="0.15">
      <c r="A283" s="50"/>
      <c r="B283" s="51"/>
      <c r="C283" s="51"/>
      <c r="D283" s="52"/>
      <c r="E283" s="52"/>
      <c r="F283" s="52"/>
      <c r="G283" s="52"/>
      <c r="H283" s="52"/>
      <c r="I283" s="52"/>
      <c r="J283" s="52"/>
      <c r="K283" s="77"/>
      <c r="L283" s="88"/>
      <c r="M283" s="89"/>
      <c r="N283" s="36"/>
      <c r="O283" s="13"/>
      <c r="P283" s="40"/>
      <c r="Q283" s="90"/>
      <c r="R283" s="91"/>
      <c r="S283" s="92"/>
      <c r="T283" s="66"/>
      <c r="U283" s="9"/>
      <c r="V283" s="93"/>
      <c r="W283" s="94"/>
    </row>
    <row r="284" spans="1:23" ht="15.95" customHeight="1" x14ac:dyDescent="0.15">
      <c r="A284" s="53"/>
      <c r="B284" s="54"/>
      <c r="C284" s="54"/>
      <c r="D284" s="54"/>
      <c r="E284" s="54"/>
      <c r="F284" s="54"/>
      <c r="G284" s="54"/>
      <c r="H284" s="54"/>
      <c r="I284" s="54"/>
      <c r="J284" s="54"/>
      <c r="K284" s="80"/>
      <c r="L284" s="95"/>
      <c r="M284" s="96"/>
      <c r="N284" s="35"/>
      <c r="O284" s="71"/>
      <c r="P284" s="39"/>
      <c r="Q284" s="95"/>
      <c r="R284" s="97"/>
      <c r="S284" s="98"/>
      <c r="T284" s="67"/>
      <c r="U284" s="10"/>
      <c r="V284" s="99"/>
      <c r="W284" s="100"/>
    </row>
    <row r="285" spans="1:23" ht="15.95" customHeight="1" x14ac:dyDescent="0.15">
      <c r="A285" s="50"/>
      <c r="B285" s="51"/>
      <c r="C285" s="51"/>
      <c r="D285" s="52"/>
      <c r="E285" s="52"/>
      <c r="F285" s="52"/>
      <c r="G285" s="52"/>
      <c r="H285" s="52"/>
      <c r="I285" s="52"/>
      <c r="J285" s="52"/>
      <c r="K285" s="77"/>
      <c r="L285" s="88"/>
      <c r="M285" s="89"/>
      <c r="N285" s="36"/>
      <c r="O285" s="13"/>
      <c r="P285" s="40"/>
      <c r="Q285" s="90"/>
      <c r="R285" s="91"/>
      <c r="S285" s="92"/>
      <c r="T285" s="66"/>
      <c r="U285" s="9"/>
      <c r="V285" s="93"/>
      <c r="W285" s="94"/>
    </row>
    <row r="286" spans="1:23" ht="15.95" customHeight="1" x14ac:dyDescent="0.15">
      <c r="A286" s="53"/>
      <c r="B286" s="54"/>
      <c r="C286" s="54"/>
      <c r="D286" s="54"/>
      <c r="E286" s="54"/>
      <c r="F286" s="54"/>
      <c r="G286" s="54"/>
      <c r="H286" s="54"/>
      <c r="I286" s="54"/>
      <c r="J286" s="54"/>
      <c r="K286" s="80"/>
      <c r="L286" s="95"/>
      <c r="M286" s="96"/>
      <c r="N286" s="35"/>
      <c r="O286" s="71"/>
      <c r="P286" s="39"/>
      <c r="Q286" s="95"/>
      <c r="R286" s="97"/>
      <c r="S286" s="98"/>
      <c r="T286" s="67"/>
      <c r="U286" s="10"/>
      <c r="V286" s="99"/>
      <c r="W286" s="100"/>
    </row>
    <row r="287" spans="1:23" ht="15.95" customHeight="1" x14ac:dyDescent="0.15">
      <c r="A287" s="50"/>
      <c r="B287" s="51"/>
      <c r="C287" s="51"/>
      <c r="D287" s="52"/>
      <c r="E287" s="52"/>
      <c r="F287" s="52"/>
      <c r="G287" s="52"/>
      <c r="H287" s="52"/>
      <c r="I287" s="52"/>
      <c r="J287" s="52"/>
      <c r="K287" s="77"/>
      <c r="L287" s="88"/>
      <c r="M287" s="89"/>
      <c r="N287" s="36"/>
      <c r="O287" s="13"/>
      <c r="P287" s="40"/>
      <c r="Q287" s="90"/>
      <c r="R287" s="91"/>
      <c r="S287" s="92"/>
      <c r="T287" s="66"/>
      <c r="U287" s="9"/>
      <c r="V287" s="93"/>
      <c r="W287" s="94"/>
    </row>
    <row r="288" spans="1:23" ht="15.95" customHeight="1" x14ac:dyDescent="0.15">
      <c r="A288" s="53"/>
      <c r="B288" s="54"/>
      <c r="C288" s="54"/>
      <c r="D288" s="54"/>
      <c r="E288" s="54"/>
      <c r="F288" s="54"/>
      <c r="G288" s="54"/>
      <c r="H288" s="54"/>
      <c r="I288" s="54"/>
      <c r="J288" s="54"/>
      <c r="K288" s="80"/>
      <c r="L288" s="95"/>
      <c r="M288" s="96"/>
      <c r="N288" s="35"/>
      <c r="O288" s="71"/>
      <c r="P288" s="39"/>
      <c r="Q288" s="95"/>
      <c r="R288" s="97"/>
      <c r="S288" s="98"/>
      <c r="T288" s="67"/>
      <c r="U288" s="10"/>
      <c r="V288" s="99"/>
      <c r="W288" s="100"/>
    </row>
    <row r="289" spans="1:23" ht="15.95" customHeight="1" x14ac:dyDescent="0.15">
      <c r="A289" s="50"/>
      <c r="B289" s="51"/>
      <c r="C289" s="51"/>
      <c r="D289" s="52"/>
      <c r="E289" s="52"/>
      <c r="F289" s="52"/>
      <c r="G289" s="52"/>
      <c r="H289" s="52"/>
      <c r="I289" s="52"/>
      <c r="J289" s="52"/>
      <c r="K289" s="77"/>
      <c r="L289" s="88"/>
      <c r="M289" s="89"/>
      <c r="N289" s="36"/>
      <c r="O289" s="13"/>
      <c r="P289" s="40"/>
      <c r="Q289" s="90"/>
      <c r="R289" s="91"/>
      <c r="S289" s="92"/>
      <c r="T289" s="66"/>
      <c r="U289" s="9"/>
      <c r="V289" s="93"/>
      <c r="W289" s="94"/>
    </row>
    <row r="290" spans="1:23" ht="15.95" customHeight="1" x14ac:dyDescent="0.15">
      <c r="A290" s="53"/>
      <c r="B290" s="54"/>
      <c r="C290" s="54"/>
      <c r="D290" s="54"/>
      <c r="E290" s="54"/>
      <c r="F290" s="54"/>
      <c r="G290" s="54"/>
      <c r="H290" s="54"/>
      <c r="I290" s="54"/>
      <c r="J290" s="54"/>
      <c r="K290" s="80"/>
      <c r="L290" s="95"/>
      <c r="M290" s="96"/>
      <c r="N290" s="35"/>
      <c r="O290" s="71"/>
      <c r="P290" s="39"/>
      <c r="Q290" s="95"/>
      <c r="R290" s="97"/>
      <c r="S290" s="98"/>
      <c r="T290" s="67"/>
      <c r="U290" s="10"/>
      <c r="V290" s="99"/>
      <c r="W290" s="100"/>
    </row>
    <row r="291" spans="1:23" ht="15.95" customHeight="1" x14ac:dyDescent="0.15">
      <c r="A291" s="50"/>
      <c r="B291" s="51"/>
      <c r="C291" s="51"/>
      <c r="D291" s="52"/>
      <c r="E291" s="52"/>
      <c r="F291" s="52"/>
      <c r="G291" s="52"/>
      <c r="H291" s="52"/>
      <c r="I291" s="52"/>
      <c r="J291" s="52"/>
      <c r="K291" s="77"/>
      <c r="L291" s="88"/>
      <c r="M291" s="89"/>
      <c r="N291" s="36"/>
      <c r="O291" s="13"/>
      <c r="P291" s="40"/>
      <c r="Q291" s="90"/>
      <c r="R291" s="91"/>
      <c r="S291" s="92"/>
      <c r="T291" s="66"/>
      <c r="U291" s="9"/>
      <c r="V291" s="93"/>
      <c r="W291" s="94"/>
    </row>
    <row r="292" spans="1:23" ht="15.95" customHeight="1" x14ac:dyDescent="0.15">
      <c r="A292" s="53"/>
      <c r="B292" s="54"/>
      <c r="C292" s="54"/>
      <c r="D292" s="54"/>
      <c r="E292" s="54"/>
      <c r="F292" s="54"/>
      <c r="G292" s="54"/>
      <c r="H292" s="54"/>
      <c r="I292" s="54"/>
      <c r="J292" s="54"/>
      <c r="K292" s="80"/>
      <c r="L292" s="95"/>
      <c r="M292" s="96"/>
      <c r="N292" s="35"/>
      <c r="O292" s="71"/>
      <c r="P292" s="39"/>
      <c r="Q292" s="95"/>
      <c r="R292" s="97"/>
      <c r="S292" s="98"/>
      <c r="T292" s="67"/>
      <c r="U292" s="10"/>
      <c r="V292" s="99"/>
      <c r="W292" s="100"/>
    </row>
    <row r="293" spans="1:23" ht="15.95" customHeight="1" x14ac:dyDescent="0.15">
      <c r="A293" s="50"/>
      <c r="B293" s="51"/>
      <c r="C293" s="51"/>
      <c r="D293" s="52"/>
      <c r="E293" s="52"/>
      <c r="F293" s="52"/>
      <c r="G293" s="52"/>
      <c r="H293" s="52"/>
      <c r="I293" s="52"/>
      <c r="J293" s="52"/>
      <c r="K293" s="77"/>
      <c r="L293" s="88"/>
      <c r="M293" s="89"/>
      <c r="N293" s="36"/>
      <c r="O293" s="13"/>
      <c r="P293" s="40"/>
      <c r="Q293" s="90"/>
      <c r="R293" s="91"/>
      <c r="S293" s="92"/>
      <c r="T293" s="66"/>
      <c r="U293" s="9"/>
      <c r="V293" s="93"/>
      <c r="W293" s="94"/>
    </row>
    <row r="294" spans="1:23" ht="15.95" customHeight="1" x14ac:dyDescent="0.15">
      <c r="A294" s="53"/>
      <c r="B294" s="54"/>
      <c r="C294" s="54"/>
      <c r="D294" s="54"/>
      <c r="E294" s="54"/>
      <c r="F294" s="54"/>
      <c r="G294" s="54"/>
      <c r="H294" s="54"/>
      <c r="I294" s="54"/>
      <c r="J294" s="54"/>
      <c r="K294" s="80"/>
      <c r="L294" s="95"/>
      <c r="M294" s="96"/>
      <c r="N294" s="35"/>
      <c r="O294" s="71"/>
      <c r="P294" s="39"/>
      <c r="Q294" s="95"/>
      <c r="R294" s="97"/>
      <c r="S294" s="98"/>
      <c r="T294" s="67"/>
      <c r="U294" s="10"/>
      <c r="V294" s="99"/>
      <c r="W294" s="100"/>
    </row>
    <row r="295" spans="1:23" ht="15.95" customHeight="1" x14ac:dyDescent="0.15">
      <c r="A295" s="50"/>
      <c r="B295" s="51"/>
      <c r="C295" s="51"/>
      <c r="D295" s="52"/>
      <c r="E295" s="52"/>
      <c r="F295" s="52"/>
      <c r="G295" s="52"/>
      <c r="H295" s="52"/>
      <c r="I295" s="52"/>
      <c r="J295" s="52"/>
      <c r="K295" s="77"/>
      <c r="L295" s="88"/>
      <c r="M295" s="89"/>
      <c r="N295" s="36"/>
      <c r="O295" s="13"/>
      <c r="P295" s="40"/>
      <c r="Q295" s="90"/>
      <c r="R295" s="91"/>
      <c r="S295" s="92"/>
      <c r="T295" s="66"/>
      <c r="U295" s="9"/>
      <c r="V295" s="93"/>
      <c r="W295" s="94"/>
    </row>
    <row r="296" spans="1:23" ht="15.95" customHeight="1" x14ac:dyDescent="0.15">
      <c r="A296" s="55"/>
      <c r="B296" s="56"/>
      <c r="C296" s="56"/>
      <c r="D296" s="56"/>
      <c r="E296" s="56"/>
      <c r="F296" s="56"/>
      <c r="G296" s="56"/>
      <c r="H296" s="56"/>
      <c r="I296" s="56"/>
      <c r="J296" s="56"/>
      <c r="K296" s="78"/>
      <c r="L296" s="101"/>
      <c r="M296" s="102"/>
      <c r="N296" s="37"/>
      <c r="O296" s="72"/>
      <c r="P296" s="41"/>
      <c r="Q296" s="101"/>
      <c r="R296" s="103"/>
      <c r="S296" s="104"/>
      <c r="T296" s="68"/>
      <c r="U296" s="11"/>
      <c r="V296" s="105"/>
      <c r="W296" s="106"/>
    </row>
    <row r="297" spans="1:23" ht="14.1" customHeight="1" x14ac:dyDescent="0.15">
      <c r="A297" s="79" t="s">
        <v>240</v>
      </c>
      <c r="B297" s="79"/>
      <c r="C297" s="79"/>
      <c r="D297" s="79"/>
      <c r="E297" s="79"/>
      <c r="F297" s="79"/>
      <c r="G297" s="79"/>
      <c r="H297" s="79"/>
    </row>
    <row r="298" spans="1:23" ht="29.25" customHeight="1" x14ac:dyDescent="0.2">
      <c r="A298" s="112" t="s">
        <v>118</v>
      </c>
      <c r="B298" s="113"/>
      <c r="C298" s="113"/>
      <c r="D298" s="113"/>
      <c r="E298" s="113"/>
      <c r="F298" s="113"/>
      <c r="G298" s="113"/>
      <c r="H298" s="113"/>
      <c r="I298" s="113"/>
      <c r="J298" s="113"/>
      <c r="K298" s="113"/>
      <c r="L298" s="8"/>
      <c r="M298" s="46"/>
      <c r="N298" s="85" t="s">
        <v>153</v>
      </c>
      <c r="O298" s="85"/>
      <c r="P298" s="85"/>
      <c r="Q298" s="2"/>
    </row>
    <row r="299" spans="1:23" ht="17.25" customHeight="1" x14ac:dyDescent="0.15">
      <c r="A299" s="114" t="s">
        <v>119</v>
      </c>
      <c r="B299" s="115"/>
      <c r="C299" s="115"/>
      <c r="D299" s="115"/>
      <c r="E299" s="115"/>
      <c r="F299" s="115"/>
      <c r="G299" s="115"/>
      <c r="H299" s="115"/>
      <c r="I299" s="115"/>
      <c r="J299" s="115"/>
      <c r="K299" s="115"/>
      <c r="L299" s="12" t="s">
        <v>17</v>
      </c>
      <c r="M299" s="12"/>
      <c r="N299" s="29" t="s">
        <v>152</v>
      </c>
      <c r="O299" s="30">
        <v>-11</v>
      </c>
      <c r="P299" s="60"/>
      <c r="Q299" s="43" t="s">
        <v>18</v>
      </c>
      <c r="R299" s="12"/>
      <c r="V299" s="69">
        <v>1</v>
      </c>
      <c r="W299" s="18" t="s">
        <v>81</v>
      </c>
    </row>
    <row r="300" spans="1:23" ht="5.25" customHeight="1" x14ac:dyDescent="0.15">
      <c r="A300" s="42"/>
      <c r="B300" s="42"/>
      <c r="C300" s="42"/>
      <c r="D300" s="42"/>
      <c r="E300" s="42"/>
      <c r="F300" s="42"/>
      <c r="G300" s="42"/>
      <c r="H300" s="42"/>
      <c r="I300" s="4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20.45" customHeight="1" x14ac:dyDescent="0.15">
      <c r="A301" s="86" t="s">
        <v>9</v>
      </c>
      <c r="B301" s="87"/>
      <c r="C301" s="87"/>
      <c r="D301" s="87"/>
      <c r="E301" s="87"/>
      <c r="F301" s="87"/>
      <c r="G301" s="87"/>
      <c r="H301" s="87"/>
      <c r="I301" s="87"/>
      <c r="J301" s="87"/>
      <c r="K301" s="7" t="s">
        <v>1</v>
      </c>
      <c r="L301" s="81" t="s">
        <v>2</v>
      </c>
      <c r="M301" s="87"/>
      <c r="N301" s="82"/>
      <c r="O301" s="81" t="s">
        <v>3</v>
      </c>
      <c r="P301" s="82"/>
      <c r="Q301" s="81" t="s">
        <v>4</v>
      </c>
      <c r="R301" s="87"/>
      <c r="S301" s="82"/>
      <c r="T301" s="81" t="s">
        <v>5</v>
      </c>
      <c r="U301" s="87"/>
      <c r="V301" s="81" t="s">
        <v>6</v>
      </c>
      <c r="W301" s="83"/>
    </row>
    <row r="302" spans="1:23" ht="15.95" customHeight="1" x14ac:dyDescent="0.15">
      <c r="A302" s="50"/>
      <c r="B302" s="51" t="s">
        <v>281</v>
      </c>
      <c r="C302" s="51"/>
      <c r="D302" s="52"/>
      <c r="E302" s="52"/>
      <c r="F302" s="52"/>
      <c r="G302" s="52"/>
      <c r="H302" s="52"/>
      <c r="I302" s="52"/>
      <c r="J302" s="52"/>
      <c r="K302" s="77" t="s">
        <v>81</v>
      </c>
      <c r="L302" s="88"/>
      <c r="M302" s="89"/>
      <c r="N302" s="34"/>
      <c r="O302" s="13"/>
      <c r="P302" s="38"/>
      <c r="Q302" s="90"/>
      <c r="R302" s="91"/>
      <c r="S302" s="92"/>
      <c r="T302" s="66"/>
      <c r="U302" s="9"/>
      <c r="V302" s="93"/>
      <c r="W302" s="94"/>
    </row>
    <row r="303" spans="1:23" ht="15.95" customHeight="1" x14ac:dyDescent="0.15">
      <c r="A303" s="53"/>
      <c r="B303" s="54" t="s">
        <v>282</v>
      </c>
      <c r="C303" s="54"/>
      <c r="D303" s="54"/>
      <c r="E303" s="54"/>
      <c r="F303" s="54"/>
      <c r="G303" s="54"/>
      <c r="H303" s="54"/>
      <c r="I303" s="54"/>
      <c r="J303" s="54"/>
      <c r="K303" s="80"/>
      <c r="L303" s="95">
        <v>1</v>
      </c>
      <c r="M303" s="96"/>
      <c r="N303" s="35"/>
      <c r="O303" s="71"/>
      <c r="P303" s="39"/>
      <c r="Q303" s="95"/>
      <c r="R303" s="97"/>
      <c r="S303" s="98"/>
      <c r="T303" s="67" t="s">
        <v>283</v>
      </c>
      <c r="U303" s="10"/>
      <c r="V303" s="99"/>
      <c r="W303" s="100"/>
    </row>
    <row r="304" spans="1:23" ht="15.95" customHeight="1" x14ac:dyDescent="0.15">
      <c r="A304" s="50"/>
      <c r="B304" s="51" t="s">
        <v>284</v>
      </c>
      <c r="C304" s="51"/>
      <c r="D304" s="52"/>
      <c r="E304" s="52"/>
      <c r="F304" s="52"/>
      <c r="G304" s="52"/>
      <c r="H304" s="52"/>
      <c r="I304" s="52"/>
      <c r="J304" s="52"/>
      <c r="K304" s="77" t="s">
        <v>148</v>
      </c>
      <c r="L304" s="88"/>
      <c r="M304" s="89"/>
      <c r="N304" s="36"/>
      <c r="O304" s="13"/>
      <c r="P304" s="40"/>
      <c r="Q304" s="90"/>
      <c r="R304" s="91"/>
      <c r="S304" s="92"/>
      <c r="T304" s="66"/>
      <c r="U304" s="9"/>
      <c r="V304" s="93" t="s">
        <v>286</v>
      </c>
      <c r="W304" s="94"/>
    </row>
    <row r="305" spans="1:23" ht="15.95" customHeight="1" x14ac:dyDescent="0.15">
      <c r="A305" s="53"/>
      <c r="B305" s="54" t="s">
        <v>285</v>
      </c>
      <c r="C305" s="54"/>
      <c r="D305" s="54"/>
      <c r="E305" s="54"/>
      <c r="F305" s="54"/>
      <c r="G305" s="54"/>
      <c r="H305" s="54"/>
      <c r="I305" s="54"/>
      <c r="J305" s="54"/>
      <c r="K305" s="80"/>
      <c r="L305" s="95">
        <v>2</v>
      </c>
      <c r="M305" s="96"/>
      <c r="N305" s="35">
        <v>350</v>
      </c>
      <c r="O305" s="71"/>
      <c r="P305" s="39"/>
      <c r="Q305" s="95"/>
      <c r="R305" s="97"/>
      <c r="S305" s="98"/>
      <c r="T305" s="67"/>
      <c r="U305" s="10"/>
      <c r="V305" s="99"/>
      <c r="W305" s="100"/>
    </row>
    <row r="306" spans="1:23" ht="15.95" customHeight="1" x14ac:dyDescent="0.15">
      <c r="A306" s="50"/>
      <c r="B306" s="51" t="s">
        <v>161</v>
      </c>
      <c r="C306" s="51"/>
      <c r="D306" s="52"/>
      <c r="E306" s="52"/>
      <c r="F306" s="52"/>
      <c r="G306" s="52"/>
      <c r="H306" s="52"/>
      <c r="I306" s="52"/>
      <c r="J306" s="52"/>
      <c r="K306" s="77" t="s">
        <v>23</v>
      </c>
      <c r="L306" s="88"/>
      <c r="M306" s="89"/>
      <c r="N306" s="36"/>
      <c r="O306" s="13"/>
      <c r="P306" s="40"/>
      <c r="Q306" s="90"/>
      <c r="R306" s="91"/>
      <c r="S306" s="92"/>
      <c r="T306" s="66"/>
      <c r="U306" s="9"/>
      <c r="V306" s="93"/>
      <c r="W306" s="94"/>
    </row>
    <row r="307" spans="1:23" ht="15.95" customHeight="1" x14ac:dyDescent="0.15">
      <c r="A307" s="53"/>
      <c r="B307" s="54"/>
      <c r="C307" s="54"/>
      <c r="D307" s="54"/>
      <c r="E307" s="54"/>
      <c r="F307" s="54"/>
      <c r="G307" s="54"/>
      <c r="H307" s="54"/>
      <c r="I307" s="54"/>
      <c r="J307" s="54"/>
      <c r="K307" s="80"/>
      <c r="L307" s="95">
        <v>1</v>
      </c>
      <c r="M307" s="96"/>
      <c r="N307" s="35"/>
      <c r="O307" s="71"/>
      <c r="P307" s="39"/>
      <c r="Q307" s="95"/>
      <c r="R307" s="97"/>
      <c r="S307" s="98"/>
      <c r="T307" s="67" t="s">
        <v>162</v>
      </c>
      <c r="U307" s="10"/>
      <c r="V307" s="99"/>
      <c r="W307" s="100"/>
    </row>
    <row r="308" spans="1:23" ht="15.95" customHeight="1" x14ac:dyDescent="0.15">
      <c r="A308" s="50"/>
      <c r="B308" s="51"/>
      <c r="C308" s="51"/>
      <c r="D308" s="52"/>
      <c r="E308" s="52"/>
      <c r="F308" s="52"/>
      <c r="G308" s="52"/>
      <c r="H308" s="52"/>
      <c r="I308" s="52"/>
      <c r="J308" s="52"/>
      <c r="K308" s="77"/>
      <c r="L308" s="88"/>
      <c r="M308" s="89"/>
      <c r="N308" s="36"/>
      <c r="O308" s="13"/>
      <c r="P308" s="40"/>
      <c r="Q308" s="90"/>
      <c r="R308" s="91"/>
      <c r="S308" s="92"/>
      <c r="T308" s="66"/>
      <c r="U308" s="9"/>
      <c r="V308" s="93"/>
      <c r="W308" s="94"/>
    </row>
    <row r="309" spans="1:23" ht="15.95" customHeight="1" x14ac:dyDescent="0.15">
      <c r="A309" s="53"/>
      <c r="B309" s="54"/>
      <c r="C309" s="54"/>
      <c r="D309" s="54"/>
      <c r="E309" s="54"/>
      <c r="F309" s="54"/>
      <c r="G309" s="54"/>
      <c r="H309" s="54"/>
      <c r="I309" s="54"/>
      <c r="J309" s="54"/>
      <c r="K309" s="80"/>
      <c r="L309" s="95"/>
      <c r="M309" s="96"/>
      <c r="N309" s="35"/>
      <c r="O309" s="71"/>
      <c r="P309" s="39"/>
      <c r="Q309" s="95"/>
      <c r="R309" s="97"/>
      <c r="S309" s="98"/>
      <c r="T309" s="67"/>
      <c r="U309" s="10"/>
      <c r="V309" s="99"/>
      <c r="W309" s="100"/>
    </row>
    <row r="310" spans="1:23" ht="15.95" customHeight="1" x14ac:dyDescent="0.15">
      <c r="A310" s="50"/>
      <c r="B310" s="51"/>
      <c r="C310" s="51"/>
      <c r="D310" s="52"/>
      <c r="E310" s="52"/>
      <c r="F310" s="52"/>
      <c r="G310" s="52" t="s">
        <v>163</v>
      </c>
      <c r="H310" s="52"/>
      <c r="I310" s="52"/>
      <c r="J310" s="52"/>
      <c r="K310" s="77"/>
      <c r="L310" s="88"/>
      <c r="M310" s="89"/>
      <c r="N310" s="36"/>
      <c r="O310" s="13"/>
      <c r="P310" s="40"/>
      <c r="Q310" s="90"/>
      <c r="R310" s="91"/>
      <c r="S310" s="92"/>
      <c r="T310" s="66"/>
      <c r="U310" s="9"/>
      <c r="V310" s="93"/>
      <c r="W310" s="94"/>
    </row>
    <row r="311" spans="1:23" ht="15.95" customHeight="1" x14ac:dyDescent="0.15">
      <c r="A311" s="53"/>
      <c r="B311" s="54"/>
      <c r="C311" s="54"/>
      <c r="D311" s="54"/>
      <c r="E311" s="54"/>
      <c r="F311" s="54"/>
      <c r="G311" s="54"/>
      <c r="H311" s="54"/>
      <c r="I311" s="54"/>
      <c r="J311" s="54"/>
      <c r="K311" s="80"/>
      <c r="L311" s="95"/>
      <c r="M311" s="96"/>
      <c r="N311" s="35"/>
      <c r="O311" s="71"/>
      <c r="P311" s="39"/>
      <c r="Q311" s="95"/>
      <c r="R311" s="97"/>
      <c r="S311" s="98"/>
      <c r="T311" s="67"/>
      <c r="U311" s="10"/>
      <c r="V311" s="99"/>
      <c r="W311" s="100"/>
    </row>
    <row r="312" spans="1:23" ht="15.95" customHeight="1" x14ac:dyDescent="0.15">
      <c r="A312" s="50"/>
      <c r="B312" s="51"/>
      <c r="C312" s="51"/>
      <c r="D312" s="52"/>
      <c r="E312" s="52"/>
      <c r="F312" s="52"/>
      <c r="G312" s="52"/>
      <c r="H312" s="52"/>
      <c r="I312" s="52"/>
      <c r="J312" s="52"/>
      <c r="K312" s="77"/>
      <c r="L312" s="88"/>
      <c r="M312" s="89"/>
      <c r="N312" s="36"/>
      <c r="O312" s="13"/>
      <c r="P312" s="40"/>
      <c r="Q312" s="90"/>
      <c r="R312" s="91"/>
      <c r="S312" s="92"/>
      <c r="T312" s="66"/>
      <c r="U312" s="9"/>
      <c r="V312" s="93"/>
      <c r="W312" s="94"/>
    </row>
    <row r="313" spans="1:23" ht="15.95" customHeight="1" x14ac:dyDescent="0.15">
      <c r="A313" s="53"/>
      <c r="B313" s="54"/>
      <c r="C313" s="54"/>
      <c r="D313" s="54"/>
      <c r="E313" s="54"/>
      <c r="F313" s="54"/>
      <c r="G313" s="54"/>
      <c r="H313" s="54"/>
      <c r="I313" s="54"/>
      <c r="J313" s="54"/>
      <c r="K313" s="80"/>
      <c r="L313" s="95"/>
      <c r="M313" s="96"/>
      <c r="N313" s="35"/>
      <c r="O313" s="71"/>
      <c r="P313" s="39"/>
      <c r="Q313" s="95"/>
      <c r="R313" s="97"/>
      <c r="S313" s="98"/>
      <c r="T313" s="67"/>
      <c r="U313" s="10"/>
      <c r="V313" s="99"/>
      <c r="W313" s="100"/>
    </row>
    <row r="314" spans="1:23" ht="15.95" customHeight="1" x14ac:dyDescent="0.15">
      <c r="A314" s="50"/>
      <c r="B314" s="51"/>
      <c r="C314" s="51"/>
      <c r="D314" s="52"/>
      <c r="E314" s="52"/>
      <c r="F314" s="52"/>
      <c r="G314" s="52"/>
      <c r="H314" s="52"/>
      <c r="I314" s="52"/>
      <c r="J314" s="52"/>
      <c r="K314" s="77"/>
      <c r="L314" s="88"/>
      <c r="M314" s="89"/>
      <c r="N314" s="36"/>
      <c r="O314" s="13"/>
      <c r="P314" s="40"/>
      <c r="Q314" s="90"/>
      <c r="R314" s="91"/>
      <c r="S314" s="92"/>
      <c r="T314" s="66"/>
      <c r="U314" s="9"/>
      <c r="V314" s="93"/>
      <c r="W314" s="94"/>
    </row>
    <row r="315" spans="1:23" ht="15.95" customHeight="1" x14ac:dyDescent="0.15">
      <c r="A315" s="53"/>
      <c r="B315" s="54"/>
      <c r="C315" s="54"/>
      <c r="D315" s="54"/>
      <c r="E315" s="54"/>
      <c r="F315" s="54"/>
      <c r="G315" s="54"/>
      <c r="H315" s="54"/>
      <c r="I315" s="54"/>
      <c r="J315" s="54"/>
      <c r="K315" s="80"/>
      <c r="L315" s="95"/>
      <c r="M315" s="96"/>
      <c r="N315" s="35"/>
      <c r="O315" s="71"/>
      <c r="P315" s="39"/>
      <c r="Q315" s="95"/>
      <c r="R315" s="97"/>
      <c r="S315" s="98"/>
      <c r="T315" s="67"/>
      <c r="U315" s="10"/>
      <c r="V315" s="99"/>
      <c r="W315" s="100"/>
    </row>
    <row r="316" spans="1:23" ht="15.95" customHeight="1" x14ac:dyDescent="0.15">
      <c r="A316" s="50"/>
      <c r="B316" s="51"/>
      <c r="C316" s="51"/>
      <c r="D316" s="52"/>
      <c r="E316" s="52"/>
      <c r="F316" s="52"/>
      <c r="G316" s="52"/>
      <c r="H316" s="52"/>
      <c r="I316" s="52"/>
      <c r="J316" s="52"/>
      <c r="K316" s="77"/>
      <c r="L316" s="88"/>
      <c r="M316" s="89"/>
      <c r="N316" s="36"/>
      <c r="O316" s="13"/>
      <c r="P316" s="40"/>
      <c r="Q316" s="90"/>
      <c r="R316" s="91"/>
      <c r="S316" s="92"/>
      <c r="T316" s="66"/>
      <c r="U316" s="9"/>
      <c r="V316" s="93"/>
      <c r="W316" s="94"/>
    </row>
    <row r="317" spans="1:23" ht="15.95" customHeight="1" x14ac:dyDescent="0.15">
      <c r="A317" s="53"/>
      <c r="B317" s="54"/>
      <c r="C317" s="54"/>
      <c r="D317" s="54"/>
      <c r="E317" s="54"/>
      <c r="F317" s="54"/>
      <c r="G317" s="54"/>
      <c r="H317" s="54"/>
      <c r="I317" s="54"/>
      <c r="J317" s="54"/>
      <c r="K317" s="80"/>
      <c r="L317" s="95"/>
      <c r="M317" s="96"/>
      <c r="N317" s="35"/>
      <c r="O317" s="71"/>
      <c r="P317" s="39"/>
      <c r="Q317" s="95"/>
      <c r="R317" s="97"/>
      <c r="S317" s="98"/>
      <c r="T317" s="67"/>
      <c r="U317" s="10"/>
      <c r="V317" s="99"/>
      <c r="W317" s="100"/>
    </row>
    <row r="318" spans="1:23" ht="15.95" customHeight="1" x14ac:dyDescent="0.15">
      <c r="A318" s="50"/>
      <c r="B318" s="51"/>
      <c r="C318" s="51"/>
      <c r="D318" s="52"/>
      <c r="E318" s="52"/>
      <c r="F318" s="52"/>
      <c r="G318" s="52"/>
      <c r="H318" s="52"/>
      <c r="I318" s="52"/>
      <c r="J318" s="52"/>
      <c r="K318" s="77"/>
      <c r="L318" s="88"/>
      <c r="M318" s="89"/>
      <c r="N318" s="36"/>
      <c r="O318" s="13"/>
      <c r="P318" s="40"/>
      <c r="Q318" s="90"/>
      <c r="R318" s="91"/>
      <c r="S318" s="92"/>
      <c r="T318" s="66"/>
      <c r="U318" s="9"/>
      <c r="V318" s="93"/>
      <c r="W318" s="94"/>
    </row>
    <row r="319" spans="1:23" ht="15.95" customHeight="1" x14ac:dyDescent="0.15">
      <c r="A319" s="53"/>
      <c r="B319" s="54"/>
      <c r="C319" s="54"/>
      <c r="D319" s="54"/>
      <c r="E319" s="54"/>
      <c r="F319" s="54"/>
      <c r="G319" s="54"/>
      <c r="H319" s="54"/>
      <c r="I319" s="54"/>
      <c r="J319" s="54"/>
      <c r="K319" s="80"/>
      <c r="L319" s="95"/>
      <c r="M319" s="96"/>
      <c r="N319" s="35"/>
      <c r="O319" s="71"/>
      <c r="P319" s="39"/>
      <c r="Q319" s="95"/>
      <c r="R319" s="97"/>
      <c r="S319" s="98"/>
      <c r="T319" s="67"/>
      <c r="U319" s="10"/>
      <c r="V319" s="99"/>
      <c r="W319" s="100"/>
    </row>
    <row r="320" spans="1:23" ht="15.95" customHeight="1" x14ac:dyDescent="0.15">
      <c r="A320" s="50"/>
      <c r="B320" s="51"/>
      <c r="C320" s="51"/>
      <c r="D320" s="52"/>
      <c r="E320" s="52"/>
      <c r="F320" s="52"/>
      <c r="G320" s="52"/>
      <c r="H320" s="52"/>
      <c r="I320" s="52"/>
      <c r="J320" s="52"/>
      <c r="K320" s="77"/>
      <c r="L320" s="88"/>
      <c r="M320" s="89"/>
      <c r="N320" s="36"/>
      <c r="O320" s="13"/>
      <c r="P320" s="40"/>
      <c r="Q320" s="90"/>
      <c r="R320" s="91"/>
      <c r="S320" s="92"/>
      <c r="T320" s="66"/>
      <c r="U320" s="9"/>
      <c r="V320" s="93"/>
      <c r="W320" s="94"/>
    </row>
    <row r="321" spans="1:23" ht="15.95" customHeight="1" x14ac:dyDescent="0.15">
      <c r="A321" s="53"/>
      <c r="B321" s="54"/>
      <c r="C321" s="54"/>
      <c r="D321" s="54"/>
      <c r="E321" s="54"/>
      <c r="F321" s="54"/>
      <c r="G321" s="54"/>
      <c r="H321" s="54"/>
      <c r="I321" s="54"/>
      <c r="J321" s="54"/>
      <c r="K321" s="80"/>
      <c r="L321" s="95"/>
      <c r="M321" s="96"/>
      <c r="N321" s="35"/>
      <c r="O321" s="71"/>
      <c r="P321" s="39"/>
      <c r="Q321" s="95"/>
      <c r="R321" s="97"/>
      <c r="S321" s="98"/>
      <c r="T321" s="67"/>
      <c r="U321" s="10"/>
      <c r="V321" s="99"/>
      <c r="W321" s="100"/>
    </row>
    <row r="322" spans="1:23" ht="15.95" customHeight="1" x14ac:dyDescent="0.15">
      <c r="A322" s="50"/>
      <c r="B322" s="51"/>
      <c r="C322" s="51"/>
      <c r="D322" s="52"/>
      <c r="E322" s="52"/>
      <c r="F322" s="52"/>
      <c r="G322" s="52"/>
      <c r="H322" s="52"/>
      <c r="I322" s="52"/>
      <c r="J322" s="52"/>
      <c r="K322" s="77"/>
      <c r="L322" s="88"/>
      <c r="M322" s="89"/>
      <c r="N322" s="36"/>
      <c r="O322" s="13"/>
      <c r="P322" s="40"/>
      <c r="Q322" s="90"/>
      <c r="R322" s="91"/>
      <c r="S322" s="92"/>
      <c r="T322" s="66"/>
      <c r="U322" s="9"/>
      <c r="V322" s="93"/>
      <c r="W322" s="94"/>
    </row>
    <row r="323" spans="1:23" ht="15.95" customHeight="1" x14ac:dyDescent="0.15">
      <c r="A323" s="53"/>
      <c r="B323" s="54"/>
      <c r="C323" s="54"/>
      <c r="D323" s="54"/>
      <c r="E323" s="54"/>
      <c r="F323" s="54"/>
      <c r="G323" s="54"/>
      <c r="H323" s="54"/>
      <c r="I323" s="54"/>
      <c r="J323" s="54"/>
      <c r="K323" s="80"/>
      <c r="L323" s="95"/>
      <c r="M323" s="96"/>
      <c r="N323" s="35"/>
      <c r="O323" s="71"/>
      <c r="P323" s="39"/>
      <c r="Q323" s="95"/>
      <c r="R323" s="97"/>
      <c r="S323" s="98"/>
      <c r="T323" s="67"/>
      <c r="U323" s="10"/>
      <c r="V323" s="99"/>
      <c r="W323" s="100"/>
    </row>
    <row r="324" spans="1:23" ht="15.95" customHeight="1" x14ac:dyDescent="0.15">
      <c r="A324" s="50"/>
      <c r="B324" s="51"/>
      <c r="C324" s="51"/>
      <c r="D324" s="52"/>
      <c r="E324" s="52"/>
      <c r="F324" s="52"/>
      <c r="G324" s="52"/>
      <c r="H324" s="52"/>
      <c r="I324" s="52"/>
      <c r="J324" s="52"/>
      <c r="K324" s="77"/>
      <c r="L324" s="88"/>
      <c r="M324" s="89"/>
      <c r="N324" s="36"/>
      <c r="O324" s="13"/>
      <c r="P324" s="40"/>
      <c r="Q324" s="90"/>
      <c r="R324" s="91"/>
      <c r="S324" s="92"/>
      <c r="T324" s="66"/>
      <c r="U324" s="9"/>
      <c r="V324" s="93"/>
      <c r="W324" s="94"/>
    </row>
    <row r="325" spans="1:23" ht="15.95" customHeight="1" x14ac:dyDescent="0.15">
      <c r="A325" s="53"/>
      <c r="B325" s="54"/>
      <c r="C325" s="54"/>
      <c r="D325" s="54"/>
      <c r="E325" s="54"/>
      <c r="F325" s="54"/>
      <c r="G325" s="54"/>
      <c r="H325" s="54"/>
      <c r="I325" s="54"/>
      <c r="J325" s="54"/>
      <c r="K325" s="80"/>
      <c r="L325" s="95"/>
      <c r="M325" s="96"/>
      <c r="N325" s="35"/>
      <c r="O325" s="71"/>
      <c r="P325" s="39"/>
      <c r="Q325" s="95"/>
      <c r="R325" s="97"/>
      <c r="S325" s="98"/>
      <c r="T325" s="67"/>
      <c r="U325" s="10"/>
      <c r="V325" s="99"/>
      <c r="W325" s="100"/>
    </row>
    <row r="326" spans="1:23" ht="15.95" customHeight="1" x14ac:dyDescent="0.15">
      <c r="A326" s="50"/>
      <c r="B326" s="51"/>
      <c r="C326" s="51"/>
      <c r="D326" s="52"/>
      <c r="E326" s="52"/>
      <c r="F326" s="52"/>
      <c r="G326" s="52"/>
      <c r="H326" s="52"/>
      <c r="I326" s="52"/>
      <c r="J326" s="52"/>
      <c r="K326" s="77"/>
      <c r="L326" s="88"/>
      <c r="M326" s="89"/>
      <c r="N326" s="36"/>
      <c r="O326" s="13"/>
      <c r="P326" s="40"/>
      <c r="Q326" s="90"/>
      <c r="R326" s="91"/>
      <c r="S326" s="92"/>
      <c r="T326" s="66"/>
      <c r="U326" s="9"/>
      <c r="V326" s="93"/>
      <c r="W326" s="94"/>
    </row>
    <row r="327" spans="1:23" ht="15.95" customHeight="1" x14ac:dyDescent="0.15">
      <c r="A327" s="53"/>
      <c r="B327" s="54"/>
      <c r="C327" s="54"/>
      <c r="D327" s="54"/>
      <c r="E327" s="54"/>
      <c r="F327" s="54"/>
      <c r="G327" s="54"/>
      <c r="H327" s="54"/>
      <c r="I327" s="54"/>
      <c r="J327" s="54"/>
      <c r="K327" s="80"/>
      <c r="L327" s="95"/>
      <c r="M327" s="96"/>
      <c r="N327" s="35"/>
      <c r="O327" s="71"/>
      <c r="P327" s="39"/>
      <c r="Q327" s="95"/>
      <c r="R327" s="97"/>
      <c r="S327" s="98"/>
      <c r="T327" s="67"/>
      <c r="U327" s="10"/>
      <c r="V327" s="99"/>
      <c r="W327" s="100"/>
    </row>
    <row r="328" spans="1:23" ht="15.95" customHeight="1" x14ac:dyDescent="0.15">
      <c r="A328" s="50"/>
      <c r="B328" s="51"/>
      <c r="C328" s="51"/>
      <c r="D328" s="52"/>
      <c r="E328" s="52"/>
      <c r="F328" s="52"/>
      <c r="G328" s="52"/>
      <c r="H328" s="52"/>
      <c r="I328" s="52"/>
      <c r="J328" s="52"/>
      <c r="K328" s="77"/>
      <c r="L328" s="88"/>
      <c r="M328" s="89"/>
      <c r="N328" s="36"/>
      <c r="O328" s="13"/>
      <c r="P328" s="40"/>
      <c r="Q328" s="90"/>
      <c r="R328" s="91"/>
      <c r="S328" s="92"/>
      <c r="T328" s="66"/>
      <c r="U328" s="9"/>
      <c r="V328" s="93"/>
      <c r="W328" s="94"/>
    </row>
    <row r="329" spans="1:23" ht="15.95" customHeight="1" x14ac:dyDescent="0.15">
      <c r="A329" s="55"/>
      <c r="B329" s="56"/>
      <c r="C329" s="56"/>
      <c r="D329" s="56"/>
      <c r="E329" s="56"/>
      <c r="F329" s="56"/>
      <c r="G329" s="56"/>
      <c r="H329" s="56"/>
      <c r="I329" s="56"/>
      <c r="J329" s="56"/>
      <c r="K329" s="78"/>
      <c r="L329" s="101"/>
      <c r="M329" s="102"/>
      <c r="N329" s="37"/>
      <c r="O329" s="72"/>
      <c r="P329" s="41"/>
      <c r="Q329" s="101"/>
      <c r="R329" s="103"/>
      <c r="S329" s="104"/>
      <c r="T329" s="68"/>
      <c r="U329" s="11"/>
      <c r="V329" s="105"/>
      <c r="W329" s="106"/>
    </row>
    <row r="330" spans="1:23" ht="14.1" customHeight="1" x14ac:dyDescent="0.15">
      <c r="A330" s="79" t="s">
        <v>280</v>
      </c>
      <c r="B330" s="79"/>
      <c r="C330" s="79"/>
      <c r="D330" s="79"/>
      <c r="E330" s="79"/>
      <c r="F330" s="79"/>
      <c r="G330" s="79"/>
      <c r="H330" s="79"/>
    </row>
    <row r="331" spans="1:23" ht="29.25" customHeight="1" x14ac:dyDescent="0.2">
      <c r="A331" s="112" t="s">
        <v>281</v>
      </c>
      <c r="B331" s="113"/>
      <c r="C331" s="113"/>
      <c r="D331" s="113"/>
      <c r="E331" s="113"/>
      <c r="F331" s="113"/>
      <c r="G331" s="113"/>
      <c r="H331" s="113"/>
      <c r="I331" s="113"/>
      <c r="J331" s="113"/>
      <c r="K331" s="113"/>
      <c r="L331" s="8"/>
      <c r="M331" s="46"/>
      <c r="N331" s="85" t="s">
        <v>153</v>
      </c>
      <c r="O331" s="85"/>
      <c r="P331" s="85"/>
      <c r="Q331" s="2"/>
    </row>
    <row r="332" spans="1:23" ht="17.25" customHeight="1" x14ac:dyDescent="0.15">
      <c r="A332" s="114" t="s">
        <v>282</v>
      </c>
      <c r="B332" s="115"/>
      <c r="C332" s="115"/>
      <c r="D332" s="115"/>
      <c r="E332" s="115"/>
      <c r="F332" s="115"/>
      <c r="G332" s="115"/>
      <c r="H332" s="115"/>
      <c r="I332" s="115"/>
      <c r="J332" s="115"/>
      <c r="K332" s="115"/>
      <c r="L332" s="12" t="s">
        <v>17</v>
      </c>
      <c r="M332" s="12"/>
      <c r="N332" s="29" t="s">
        <v>152</v>
      </c>
      <c r="O332" s="30" t="s">
        <v>288</v>
      </c>
      <c r="P332" s="60"/>
      <c r="Q332" s="43" t="s">
        <v>18</v>
      </c>
      <c r="R332" s="12"/>
      <c r="V332" s="69">
        <v>10</v>
      </c>
      <c r="W332" s="18" t="s">
        <v>81</v>
      </c>
    </row>
    <row r="333" spans="1:23" ht="5.25" customHeight="1" x14ac:dyDescent="0.15">
      <c r="A333" s="42"/>
      <c r="B333" s="42"/>
      <c r="C333" s="42"/>
      <c r="D333" s="42"/>
      <c r="E333" s="42"/>
      <c r="F333" s="42"/>
      <c r="G333" s="42"/>
      <c r="H333" s="42"/>
      <c r="I333" s="4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20.45" customHeight="1" x14ac:dyDescent="0.15">
      <c r="A334" s="86" t="s">
        <v>9</v>
      </c>
      <c r="B334" s="87"/>
      <c r="C334" s="87"/>
      <c r="D334" s="87"/>
      <c r="E334" s="87"/>
      <c r="F334" s="87"/>
      <c r="G334" s="87"/>
      <c r="H334" s="87"/>
      <c r="I334" s="87"/>
      <c r="J334" s="87"/>
      <c r="K334" s="7" t="s">
        <v>1</v>
      </c>
      <c r="L334" s="81" t="s">
        <v>2</v>
      </c>
      <c r="M334" s="87"/>
      <c r="N334" s="82"/>
      <c r="O334" s="81" t="s">
        <v>3</v>
      </c>
      <c r="P334" s="82"/>
      <c r="Q334" s="81" t="s">
        <v>4</v>
      </c>
      <c r="R334" s="87"/>
      <c r="S334" s="82"/>
      <c r="T334" s="81" t="s">
        <v>5</v>
      </c>
      <c r="U334" s="87"/>
      <c r="V334" s="81" t="s">
        <v>6</v>
      </c>
      <c r="W334" s="83"/>
    </row>
    <row r="335" spans="1:23" ht="15.95" customHeight="1" x14ac:dyDescent="0.15">
      <c r="A335" s="50"/>
      <c r="B335" s="51" t="s">
        <v>289</v>
      </c>
      <c r="C335" s="51"/>
      <c r="D335" s="52"/>
      <c r="E335" s="52"/>
      <c r="F335" s="52"/>
      <c r="G335" s="52"/>
      <c r="H335" s="52"/>
      <c r="I335" s="52"/>
      <c r="J335" s="52"/>
      <c r="K335" s="77" t="s">
        <v>104</v>
      </c>
      <c r="L335" s="88"/>
      <c r="M335" s="89"/>
      <c r="N335" s="34"/>
      <c r="O335" s="13"/>
      <c r="P335" s="38"/>
      <c r="Q335" s="90"/>
      <c r="R335" s="91"/>
      <c r="S335" s="92"/>
      <c r="T335" s="66"/>
      <c r="U335" s="9"/>
      <c r="V335" s="93"/>
      <c r="W335" s="94"/>
    </row>
    <row r="336" spans="1:23" ht="15.95" customHeight="1" x14ac:dyDescent="0.15">
      <c r="A336" s="53"/>
      <c r="B336" s="54" t="s">
        <v>290</v>
      </c>
      <c r="C336" s="54"/>
      <c r="D336" s="54"/>
      <c r="E336" s="54"/>
      <c r="F336" s="54"/>
      <c r="G336" s="54"/>
      <c r="H336" s="54"/>
      <c r="I336" s="54"/>
      <c r="J336" s="54"/>
      <c r="K336" s="80"/>
      <c r="L336" s="95"/>
      <c r="M336" s="96"/>
      <c r="N336" s="35"/>
      <c r="O336" s="71"/>
      <c r="P336" s="39"/>
      <c r="Q336" s="95"/>
      <c r="R336" s="97"/>
      <c r="S336" s="98"/>
      <c r="T336" s="67" t="s">
        <v>291</v>
      </c>
      <c r="U336" s="10"/>
      <c r="V336" s="99"/>
      <c r="W336" s="100"/>
    </row>
    <row r="337" spans="1:23" ht="15.95" customHeight="1" x14ac:dyDescent="0.15">
      <c r="A337" s="50"/>
      <c r="B337" s="51" t="s">
        <v>161</v>
      </c>
      <c r="C337" s="51"/>
      <c r="D337" s="52"/>
      <c r="E337" s="52"/>
      <c r="F337" s="52"/>
      <c r="G337" s="52"/>
      <c r="H337" s="52"/>
      <c r="I337" s="52"/>
      <c r="J337" s="52"/>
      <c r="K337" s="77" t="s">
        <v>23</v>
      </c>
      <c r="L337" s="88"/>
      <c r="M337" s="89"/>
      <c r="N337" s="36"/>
      <c r="O337" s="13"/>
      <c r="P337" s="40"/>
      <c r="Q337" s="90"/>
      <c r="R337" s="91"/>
      <c r="S337" s="92"/>
      <c r="T337" s="66"/>
      <c r="U337" s="9"/>
      <c r="V337" s="93"/>
      <c r="W337" s="94"/>
    </row>
    <row r="338" spans="1:23" ht="15.95" customHeight="1" x14ac:dyDescent="0.15">
      <c r="A338" s="53"/>
      <c r="B338" s="54"/>
      <c r="C338" s="54"/>
      <c r="D338" s="54"/>
      <c r="E338" s="54"/>
      <c r="F338" s="54"/>
      <c r="G338" s="54"/>
      <c r="H338" s="54"/>
      <c r="I338" s="54"/>
      <c r="J338" s="54"/>
      <c r="K338" s="80"/>
      <c r="L338" s="95">
        <v>1</v>
      </c>
      <c r="M338" s="96"/>
      <c r="N338" s="35"/>
      <c r="O338" s="71"/>
      <c r="P338" s="39"/>
      <c r="Q338" s="95"/>
      <c r="R338" s="97"/>
      <c r="S338" s="98"/>
      <c r="T338" s="67" t="s">
        <v>162</v>
      </c>
      <c r="U338" s="10"/>
      <c r="V338" s="99"/>
      <c r="W338" s="100"/>
    </row>
    <row r="339" spans="1:23" ht="15.95" customHeight="1" x14ac:dyDescent="0.15">
      <c r="A339" s="50"/>
      <c r="B339" s="51"/>
      <c r="C339" s="51"/>
      <c r="D339" s="52"/>
      <c r="E339" s="52"/>
      <c r="F339" s="52"/>
      <c r="G339" s="52"/>
      <c r="H339" s="52"/>
      <c r="I339" s="52"/>
      <c r="J339" s="52"/>
      <c r="K339" s="77"/>
      <c r="L339" s="88"/>
      <c r="M339" s="89"/>
      <c r="N339" s="36"/>
      <c r="O339" s="13"/>
      <c r="P339" s="40"/>
      <c r="Q339" s="90"/>
      <c r="R339" s="91"/>
      <c r="S339" s="92"/>
      <c r="T339" s="66"/>
      <c r="U339" s="9"/>
      <c r="V339" s="93"/>
      <c r="W339" s="94"/>
    </row>
    <row r="340" spans="1:23" ht="15.95" customHeight="1" x14ac:dyDescent="0.15">
      <c r="A340" s="53"/>
      <c r="B340" s="54"/>
      <c r="C340" s="54"/>
      <c r="D340" s="54"/>
      <c r="E340" s="54"/>
      <c r="F340" s="54"/>
      <c r="G340" s="54"/>
      <c r="H340" s="54"/>
      <c r="I340" s="54"/>
      <c r="J340" s="54"/>
      <c r="K340" s="80"/>
      <c r="L340" s="95"/>
      <c r="M340" s="96"/>
      <c r="N340" s="35"/>
      <c r="O340" s="71"/>
      <c r="P340" s="39"/>
      <c r="Q340" s="95"/>
      <c r="R340" s="97"/>
      <c r="S340" s="98"/>
      <c r="T340" s="67"/>
      <c r="U340" s="10"/>
      <c r="V340" s="99"/>
      <c r="W340" s="100"/>
    </row>
    <row r="341" spans="1:23" ht="15.95" customHeight="1" x14ac:dyDescent="0.15">
      <c r="A341" s="50"/>
      <c r="B341" s="51"/>
      <c r="C341" s="51"/>
      <c r="D341" s="52"/>
      <c r="E341" s="52"/>
      <c r="F341" s="52"/>
      <c r="G341" s="52" t="s">
        <v>163</v>
      </c>
      <c r="H341" s="52"/>
      <c r="I341" s="52"/>
      <c r="J341" s="52"/>
      <c r="K341" s="77"/>
      <c r="L341" s="88"/>
      <c r="M341" s="89"/>
      <c r="N341" s="36"/>
      <c r="O341" s="13"/>
      <c r="P341" s="40"/>
      <c r="Q341" s="90"/>
      <c r="R341" s="91"/>
      <c r="S341" s="92"/>
      <c r="T341" s="66"/>
      <c r="U341" s="9"/>
      <c r="V341" s="93"/>
      <c r="W341" s="94"/>
    </row>
    <row r="342" spans="1:23" ht="15.95" customHeight="1" x14ac:dyDescent="0.15">
      <c r="A342" s="53"/>
      <c r="B342" s="54"/>
      <c r="C342" s="54"/>
      <c r="D342" s="54"/>
      <c r="E342" s="54"/>
      <c r="F342" s="54"/>
      <c r="G342" s="54"/>
      <c r="H342" s="54"/>
      <c r="I342" s="54"/>
      <c r="J342" s="54"/>
      <c r="K342" s="80"/>
      <c r="L342" s="95"/>
      <c r="M342" s="96"/>
      <c r="N342" s="35"/>
      <c r="O342" s="71"/>
      <c r="P342" s="39"/>
      <c r="Q342" s="95"/>
      <c r="R342" s="97"/>
      <c r="S342" s="98"/>
      <c r="T342" s="67"/>
      <c r="U342" s="10"/>
      <c r="V342" s="99"/>
      <c r="W342" s="100"/>
    </row>
    <row r="343" spans="1:23" ht="15.95" customHeight="1" x14ac:dyDescent="0.15">
      <c r="A343" s="50"/>
      <c r="B343" s="51"/>
      <c r="C343" s="51"/>
      <c r="D343" s="52"/>
      <c r="E343" s="52"/>
      <c r="F343" s="52"/>
      <c r="G343" s="52"/>
      <c r="H343" s="52"/>
      <c r="I343" s="52"/>
      <c r="J343" s="52"/>
      <c r="K343" s="77"/>
      <c r="L343" s="88"/>
      <c r="M343" s="89"/>
      <c r="N343" s="36"/>
      <c r="O343" s="13"/>
      <c r="P343" s="40"/>
      <c r="Q343" s="90"/>
      <c r="R343" s="91"/>
      <c r="S343" s="92"/>
      <c r="T343" s="66"/>
      <c r="U343" s="9"/>
      <c r="V343" s="93"/>
      <c r="W343" s="94"/>
    </row>
    <row r="344" spans="1:23" ht="15.95" customHeight="1" x14ac:dyDescent="0.15">
      <c r="A344" s="53"/>
      <c r="B344" s="54"/>
      <c r="C344" s="54"/>
      <c r="D344" s="54"/>
      <c r="E344" s="54"/>
      <c r="F344" s="54"/>
      <c r="G344" s="54"/>
      <c r="H344" s="54"/>
      <c r="I344" s="54"/>
      <c r="J344" s="54"/>
      <c r="K344" s="80"/>
      <c r="L344" s="95"/>
      <c r="M344" s="96"/>
      <c r="N344" s="35"/>
      <c r="O344" s="71"/>
      <c r="P344" s="39"/>
      <c r="Q344" s="95"/>
      <c r="R344" s="97"/>
      <c r="S344" s="98"/>
      <c r="T344" s="67"/>
      <c r="U344" s="10"/>
      <c r="V344" s="99"/>
      <c r="W344" s="100"/>
    </row>
    <row r="345" spans="1:23" ht="15.95" customHeight="1" x14ac:dyDescent="0.15">
      <c r="A345" s="50"/>
      <c r="B345" s="51"/>
      <c r="C345" s="51"/>
      <c r="D345" s="52"/>
      <c r="E345" s="52"/>
      <c r="F345" s="52"/>
      <c r="G345" s="52"/>
      <c r="H345" s="52"/>
      <c r="I345" s="52"/>
      <c r="J345" s="52"/>
      <c r="K345" s="77"/>
      <c r="L345" s="88"/>
      <c r="M345" s="89"/>
      <c r="N345" s="36"/>
      <c r="O345" s="13"/>
      <c r="P345" s="40"/>
      <c r="Q345" s="90"/>
      <c r="R345" s="91"/>
      <c r="S345" s="92"/>
      <c r="T345" s="66"/>
      <c r="U345" s="9"/>
      <c r="V345" s="93"/>
      <c r="W345" s="94"/>
    </row>
    <row r="346" spans="1:23" ht="15.95" customHeight="1" x14ac:dyDescent="0.15">
      <c r="A346" s="53"/>
      <c r="B346" s="54"/>
      <c r="C346" s="54"/>
      <c r="D346" s="54"/>
      <c r="E346" s="54"/>
      <c r="F346" s="54"/>
      <c r="G346" s="54"/>
      <c r="H346" s="54"/>
      <c r="I346" s="54"/>
      <c r="J346" s="54"/>
      <c r="K346" s="80"/>
      <c r="L346" s="95"/>
      <c r="M346" s="96"/>
      <c r="N346" s="35"/>
      <c r="O346" s="71"/>
      <c r="P346" s="39"/>
      <c r="Q346" s="95"/>
      <c r="R346" s="97"/>
      <c r="S346" s="98"/>
      <c r="T346" s="67"/>
      <c r="U346" s="10"/>
      <c r="V346" s="99"/>
      <c r="W346" s="100"/>
    </row>
    <row r="347" spans="1:23" ht="15.95" customHeight="1" x14ac:dyDescent="0.15">
      <c r="A347" s="50"/>
      <c r="B347" s="51"/>
      <c r="C347" s="51"/>
      <c r="D347" s="52"/>
      <c r="E347" s="52"/>
      <c r="F347" s="52"/>
      <c r="G347" s="52"/>
      <c r="H347" s="52"/>
      <c r="I347" s="52"/>
      <c r="J347" s="52"/>
      <c r="K347" s="77"/>
      <c r="L347" s="88"/>
      <c r="M347" s="89"/>
      <c r="N347" s="36"/>
      <c r="O347" s="13"/>
      <c r="P347" s="40"/>
      <c r="Q347" s="90"/>
      <c r="R347" s="91"/>
      <c r="S347" s="92"/>
      <c r="T347" s="66"/>
      <c r="U347" s="9"/>
      <c r="V347" s="93"/>
      <c r="W347" s="94"/>
    </row>
    <row r="348" spans="1:23" ht="15.95" customHeight="1" x14ac:dyDescent="0.15">
      <c r="A348" s="53"/>
      <c r="B348" s="54"/>
      <c r="C348" s="54"/>
      <c r="D348" s="54"/>
      <c r="E348" s="54"/>
      <c r="F348" s="54"/>
      <c r="G348" s="54"/>
      <c r="H348" s="54"/>
      <c r="I348" s="54"/>
      <c r="J348" s="54"/>
      <c r="K348" s="80"/>
      <c r="L348" s="95"/>
      <c r="M348" s="96"/>
      <c r="N348" s="35"/>
      <c r="O348" s="71"/>
      <c r="P348" s="39"/>
      <c r="Q348" s="95"/>
      <c r="R348" s="97"/>
      <c r="S348" s="98"/>
      <c r="T348" s="67"/>
      <c r="U348" s="10"/>
      <c r="V348" s="99"/>
      <c r="W348" s="100"/>
    </row>
    <row r="349" spans="1:23" ht="15.95" customHeight="1" x14ac:dyDescent="0.15">
      <c r="A349" s="50"/>
      <c r="B349" s="51"/>
      <c r="C349" s="51"/>
      <c r="D349" s="52"/>
      <c r="E349" s="52"/>
      <c r="F349" s="52"/>
      <c r="G349" s="52"/>
      <c r="H349" s="52"/>
      <c r="I349" s="52"/>
      <c r="J349" s="52"/>
      <c r="K349" s="77"/>
      <c r="L349" s="88"/>
      <c r="M349" s="89"/>
      <c r="N349" s="36"/>
      <c r="O349" s="13"/>
      <c r="P349" s="40"/>
      <c r="Q349" s="90"/>
      <c r="R349" s="91"/>
      <c r="S349" s="92"/>
      <c r="T349" s="66"/>
      <c r="U349" s="9"/>
      <c r="V349" s="93"/>
      <c r="W349" s="94"/>
    </row>
    <row r="350" spans="1:23" ht="15.95" customHeight="1" x14ac:dyDescent="0.15">
      <c r="A350" s="53"/>
      <c r="B350" s="54"/>
      <c r="C350" s="54"/>
      <c r="D350" s="54"/>
      <c r="E350" s="54"/>
      <c r="F350" s="54"/>
      <c r="G350" s="54"/>
      <c r="H350" s="54"/>
      <c r="I350" s="54"/>
      <c r="J350" s="54"/>
      <c r="K350" s="80"/>
      <c r="L350" s="95"/>
      <c r="M350" s="96"/>
      <c r="N350" s="35"/>
      <c r="O350" s="71"/>
      <c r="P350" s="39"/>
      <c r="Q350" s="95"/>
      <c r="R350" s="97"/>
      <c r="S350" s="98"/>
      <c r="T350" s="67"/>
      <c r="U350" s="10"/>
      <c r="V350" s="99"/>
      <c r="W350" s="100"/>
    </row>
    <row r="351" spans="1:23" ht="15.95" customHeight="1" x14ac:dyDescent="0.15">
      <c r="A351" s="50"/>
      <c r="B351" s="51"/>
      <c r="C351" s="51"/>
      <c r="D351" s="52"/>
      <c r="E351" s="52"/>
      <c r="F351" s="52"/>
      <c r="G351" s="52"/>
      <c r="H351" s="52"/>
      <c r="I351" s="52"/>
      <c r="J351" s="52"/>
      <c r="K351" s="77"/>
      <c r="L351" s="88"/>
      <c r="M351" s="89"/>
      <c r="N351" s="36"/>
      <c r="O351" s="13"/>
      <c r="P351" s="40"/>
      <c r="Q351" s="90"/>
      <c r="R351" s="91"/>
      <c r="S351" s="92"/>
      <c r="T351" s="66"/>
      <c r="U351" s="9"/>
      <c r="V351" s="93"/>
      <c r="W351" s="94"/>
    </row>
    <row r="352" spans="1:23" ht="15.95" customHeight="1" x14ac:dyDescent="0.15">
      <c r="A352" s="53"/>
      <c r="B352" s="54"/>
      <c r="C352" s="54"/>
      <c r="D352" s="54"/>
      <c r="E352" s="54"/>
      <c r="F352" s="54"/>
      <c r="G352" s="54"/>
      <c r="H352" s="54"/>
      <c r="I352" s="54"/>
      <c r="J352" s="54"/>
      <c r="K352" s="80"/>
      <c r="L352" s="95"/>
      <c r="M352" s="96"/>
      <c r="N352" s="35"/>
      <c r="O352" s="71"/>
      <c r="P352" s="39"/>
      <c r="Q352" s="95"/>
      <c r="R352" s="97"/>
      <c r="S352" s="98"/>
      <c r="T352" s="67"/>
      <c r="U352" s="10"/>
      <c r="V352" s="99"/>
      <c r="W352" s="100"/>
    </row>
    <row r="353" spans="1:23" ht="15.95" customHeight="1" x14ac:dyDescent="0.15">
      <c r="A353" s="50"/>
      <c r="B353" s="51"/>
      <c r="C353" s="51"/>
      <c r="D353" s="52"/>
      <c r="E353" s="52"/>
      <c r="F353" s="52"/>
      <c r="G353" s="52"/>
      <c r="H353" s="52"/>
      <c r="I353" s="52"/>
      <c r="J353" s="52"/>
      <c r="K353" s="77"/>
      <c r="L353" s="88"/>
      <c r="M353" s="89"/>
      <c r="N353" s="36"/>
      <c r="O353" s="13"/>
      <c r="P353" s="40"/>
      <c r="Q353" s="90"/>
      <c r="R353" s="91"/>
      <c r="S353" s="92"/>
      <c r="T353" s="66"/>
      <c r="U353" s="9"/>
      <c r="V353" s="93"/>
      <c r="W353" s="94"/>
    </row>
    <row r="354" spans="1:23" ht="15.95" customHeight="1" x14ac:dyDescent="0.15">
      <c r="A354" s="53"/>
      <c r="B354" s="54"/>
      <c r="C354" s="54"/>
      <c r="D354" s="54"/>
      <c r="E354" s="54"/>
      <c r="F354" s="54"/>
      <c r="G354" s="54"/>
      <c r="H354" s="54"/>
      <c r="I354" s="54"/>
      <c r="J354" s="54"/>
      <c r="K354" s="80"/>
      <c r="L354" s="95"/>
      <c r="M354" s="96"/>
      <c r="N354" s="35"/>
      <c r="O354" s="71"/>
      <c r="P354" s="39"/>
      <c r="Q354" s="95"/>
      <c r="R354" s="97"/>
      <c r="S354" s="98"/>
      <c r="T354" s="67"/>
      <c r="U354" s="10"/>
      <c r="V354" s="99"/>
      <c r="W354" s="100"/>
    </row>
    <row r="355" spans="1:23" ht="15.95" customHeight="1" x14ac:dyDescent="0.15">
      <c r="A355" s="50"/>
      <c r="B355" s="51"/>
      <c r="C355" s="51"/>
      <c r="D355" s="52"/>
      <c r="E355" s="52"/>
      <c r="F355" s="52"/>
      <c r="G355" s="52"/>
      <c r="H355" s="52"/>
      <c r="I355" s="52"/>
      <c r="J355" s="52"/>
      <c r="K355" s="77"/>
      <c r="L355" s="88"/>
      <c r="M355" s="89"/>
      <c r="N355" s="36"/>
      <c r="O355" s="13"/>
      <c r="P355" s="40"/>
      <c r="Q355" s="90"/>
      <c r="R355" s="91"/>
      <c r="S355" s="92"/>
      <c r="T355" s="66"/>
      <c r="U355" s="9"/>
      <c r="V355" s="93"/>
      <c r="W355" s="94"/>
    </row>
    <row r="356" spans="1:23" ht="15.95" customHeight="1" x14ac:dyDescent="0.15">
      <c r="A356" s="53"/>
      <c r="B356" s="54"/>
      <c r="C356" s="54"/>
      <c r="D356" s="54"/>
      <c r="E356" s="54"/>
      <c r="F356" s="54"/>
      <c r="G356" s="54"/>
      <c r="H356" s="54"/>
      <c r="I356" s="54"/>
      <c r="J356" s="54"/>
      <c r="K356" s="80"/>
      <c r="L356" s="95"/>
      <c r="M356" s="96"/>
      <c r="N356" s="35"/>
      <c r="O356" s="71"/>
      <c r="P356" s="39"/>
      <c r="Q356" s="95"/>
      <c r="R356" s="97"/>
      <c r="S356" s="98"/>
      <c r="T356" s="67"/>
      <c r="U356" s="10"/>
      <c r="V356" s="99"/>
      <c r="W356" s="100"/>
    </row>
    <row r="357" spans="1:23" ht="15.95" customHeight="1" x14ac:dyDescent="0.15">
      <c r="A357" s="50"/>
      <c r="B357" s="51"/>
      <c r="C357" s="51"/>
      <c r="D357" s="52"/>
      <c r="E357" s="52"/>
      <c r="F357" s="52"/>
      <c r="G357" s="52"/>
      <c r="H357" s="52"/>
      <c r="I357" s="52"/>
      <c r="J357" s="52"/>
      <c r="K357" s="77"/>
      <c r="L357" s="88"/>
      <c r="M357" s="89"/>
      <c r="N357" s="36"/>
      <c r="O357" s="13"/>
      <c r="P357" s="40"/>
      <c r="Q357" s="90"/>
      <c r="R357" s="91"/>
      <c r="S357" s="92"/>
      <c r="T357" s="66"/>
      <c r="U357" s="9"/>
      <c r="V357" s="93"/>
      <c r="W357" s="94"/>
    </row>
    <row r="358" spans="1:23" ht="15.95" customHeight="1" x14ac:dyDescent="0.15">
      <c r="A358" s="53"/>
      <c r="B358" s="54"/>
      <c r="C358" s="54"/>
      <c r="D358" s="54"/>
      <c r="E358" s="54"/>
      <c r="F358" s="54"/>
      <c r="G358" s="54"/>
      <c r="H358" s="54"/>
      <c r="I358" s="54"/>
      <c r="J358" s="54"/>
      <c r="K358" s="80"/>
      <c r="L358" s="95"/>
      <c r="M358" s="96"/>
      <c r="N358" s="35"/>
      <c r="O358" s="71"/>
      <c r="P358" s="39"/>
      <c r="Q358" s="95"/>
      <c r="R358" s="97"/>
      <c r="S358" s="98"/>
      <c r="T358" s="67"/>
      <c r="U358" s="10"/>
      <c r="V358" s="99"/>
      <c r="W358" s="100"/>
    </row>
    <row r="359" spans="1:23" ht="15.95" customHeight="1" x14ac:dyDescent="0.15">
      <c r="A359" s="50"/>
      <c r="B359" s="51"/>
      <c r="C359" s="51"/>
      <c r="D359" s="52"/>
      <c r="E359" s="52"/>
      <c r="F359" s="52"/>
      <c r="G359" s="52"/>
      <c r="H359" s="52"/>
      <c r="I359" s="52"/>
      <c r="J359" s="52"/>
      <c r="K359" s="77"/>
      <c r="L359" s="88"/>
      <c r="M359" s="89"/>
      <c r="N359" s="36"/>
      <c r="O359" s="13"/>
      <c r="P359" s="40"/>
      <c r="Q359" s="90"/>
      <c r="R359" s="91"/>
      <c r="S359" s="92"/>
      <c r="T359" s="66"/>
      <c r="U359" s="9"/>
      <c r="V359" s="93"/>
      <c r="W359" s="94"/>
    </row>
    <row r="360" spans="1:23" ht="15.95" customHeight="1" x14ac:dyDescent="0.15">
      <c r="A360" s="53"/>
      <c r="B360" s="54"/>
      <c r="C360" s="54"/>
      <c r="D360" s="54"/>
      <c r="E360" s="54"/>
      <c r="F360" s="54"/>
      <c r="G360" s="54"/>
      <c r="H360" s="54"/>
      <c r="I360" s="54"/>
      <c r="J360" s="54"/>
      <c r="K360" s="80"/>
      <c r="L360" s="95"/>
      <c r="M360" s="96"/>
      <c r="N360" s="35"/>
      <c r="O360" s="71"/>
      <c r="P360" s="39"/>
      <c r="Q360" s="95"/>
      <c r="R360" s="97"/>
      <c r="S360" s="98"/>
      <c r="T360" s="67"/>
      <c r="U360" s="10"/>
      <c r="V360" s="99"/>
      <c r="W360" s="100"/>
    </row>
    <row r="361" spans="1:23" ht="15.95" customHeight="1" x14ac:dyDescent="0.15">
      <c r="A361" s="50"/>
      <c r="B361" s="51"/>
      <c r="C361" s="51"/>
      <c r="D361" s="52"/>
      <c r="E361" s="52"/>
      <c r="F361" s="52"/>
      <c r="G361" s="52"/>
      <c r="H361" s="52"/>
      <c r="I361" s="52"/>
      <c r="J361" s="52"/>
      <c r="K361" s="77"/>
      <c r="L361" s="88"/>
      <c r="M361" s="89"/>
      <c r="N361" s="36"/>
      <c r="O361" s="13"/>
      <c r="P361" s="40"/>
      <c r="Q361" s="90"/>
      <c r="R361" s="91"/>
      <c r="S361" s="92"/>
      <c r="T361" s="66"/>
      <c r="U361" s="9"/>
      <c r="V361" s="93"/>
      <c r="W361" s="94"/>
    </row>
    <row r="362" spans="1:23" ht="15.95" customHeight="1" x14ac:dyDescent="0.15">
      <c r="A362" s="55"/>
      <c r="B362" s="56"/>
      <c r="C362" s="56"/>
      <c r="D362" s="56"/>
      <c r="E362" s="56"/>
      <c r="F362" s="56"/>
      <c r="G362" s="56"/>
      <c r="H362" s="56"/>
      <c r="I362" s="56"/>
      <c r="J362" s="56"/>
      <c r="K362" s="78"/>
      <c r="L362" s="101"/>
      <c r="M362" s="102"/>
      <c r="N362" s="37"/>
      <c r="O362" s="72"/>
      <c r="P362" s="41"/>
      <c r="Q362" s="101"/>
      <c r="R362" s="103"/>
      <c r="S362" s="104"/>
      <c r="T362" s="68"/>
      <c r="U362" s="11"/>
      <c r="V362" s="105"/>
      <c r="W362" s="106"/>
    </row>
    <row r="363" spans="1:23" ht="14.1" customHeight="1" x14ac:dyDescent="0.15">
      <c r="A363" s="79" t="s">
        <v>287</v>
      </c>
      <c r="B363" s="79"/>
      <c r="C363" s="79"/>
      <c r="D363" s="79"/>
      <c r="E363" s="79"/>
      <c r="F363" s="79"/>
      <c r="G363" s="79"/>
      <c r="H363" s="79"/>
    </row>
    <row r="364" spans="1:23" ht="29.25" customHeight="1" x14ac:dyDescent="0.2">
      <c r="A364" s="112" t="s">
        <v>79</v>
      </c>
      <c r="B364" s="113"/>
      <c r="C364" s="113"/>
      <c r="D364" s="113"/>
      <c r="E364" s="113"/>
      <c r="F364" s="113"/>
      <c r="G364" s="113"/>
      <c r="H364" s="113"/>
      <c r="I364" s="113"/>
      <c r="J364" s="113"/>
      <c r="K364" s="113"/>
      <c r="L364" s="8"/>
      <c r="M364" s="46"/>
      <c r="N364" s="85" t="s">
        <v>153</v>
      </c>
      <c r="O364" s="85"/>
      <c r="P364" s="85"/>
      <c r="Q364" s="2"/>
    </row>
    <row r="365" spans="1:23" ht="17.25" customHeight="1" x14ac:dyDescent="0.15">
      <c r="A365" s="114" t="s">
        <v>80</v>
      </c>
      <c r="B365" s="115"/>
      <c r="C365" s="115"/>
      <c r="D365" s="115"/>
      <c r="E365" s="115"/>
      <c r="F365" s="115"/>
      <c r="G365" s="115"/>
      <c r="H365" s="115"/>
      <c r="I365" s="115"/>
      <c r="J365" s="115"/>
      <c r="K365" s="115"/>
      <c r="L365" s="12" t="s">
        <v>17</v>
      </c>
      <c r="M365" s="12"/>
      <c r="N365" s="29" t="s">
        <v>152</v>
      </c>
      <c r="O365" s="30">
        <v>-12</v>
      </c>
      <c r="P365" s="60"/>
      <c r="Q365" s="43" t="s">
        <v>18</v>
      </c>
      <c r="R365" s="12"/>
      <c r="V365" s="69">
        <v>100</v>
      </c>
      <c r="W365" s="18" t="s">
        <v>81</v>
      </c>
    </row>
    <row r="366" spans="1:23" ht="5.25" customHeight="1" x14ac:dyDescent="0.15">
      <c r="A366" s="42"/>
      <c r="B366" s="42"/>
      <c r="C366" s="42"/>
      <c r="D366" s="42"/>
      <c r="E366" s="42"/>
      <c r="F366" s="42"/>
      <c r="G366" s="42"/>
      <c r="H366" s="42"/>
      <c r="I366" s="4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20.45" customHeight="1" x14ac:dyDescent="0.15">
      <c r="A367" s="86" t="s">
        <v>9</v>
      </c>
      <c r="B367" s="87"/>
      <c r="C367" s="87"/>
      <c r="D367" s="87"/>
      <c r="E367" s="87"/>
      <c r="F367" s="87"/>
      <c r="G367" s="87"/>
      <c r="H367" s="87"/>
      <c r="I367" s="87"/>
      <c r="J367" s="87"/>
      <c r="K367" s="7" t="s">
        <v>1</v>
      </c>
      <c r="L367" s="81" t="s">
        <v>2</v>
      </c>
      <c r="M367" s="87"/>
      <c r="N367" s="82"/>
      <c r="O367" s="81" t="s">
        <v>3</v>
      </c>
      <c r="P367" s="82"/>
      <c r="Q367" s="81" t="s">
        <v>4</v>
      </c>
      <c r="R367" s="87"/>
      <c r="S367" s="82"/>
      <c r="T367" s="81" t="s">
        <v>5</v>
      </c>
      <c r="U367" s="87"/>
      <c r="V367" s="81" t="s">
        <v>6</v>
      </c>
      <c r="W367" s="83"/>
    </row>
    <row r="368" spans="1:23" ht="15.95" customHeight="1" x14ac:dyDescent="0.15">
      <c r="A368" s="50"/>
      <c r="B368" s="51" t="s">
        <v>154</v>
      </c>
      <c r="C368" s="51"/>
      <c r="D368" s="52"/>
      <c r="E368" s="52"/>
      <c r="F368" s="52"/>
      <c r="G368" s="52"/>
      <c r="H368" s="52"/>
      <c r="I368" s="52"/>
      <c r="J368" s="52"/>
      <c r="K368" s="77" t="s">
        <v>155</v>
      </c>
      <c r="L368" s="88"/>
      <c r="M368" s="89"/>
      <c r="N368" s="34"/>
      <c r="O368" s="13"/>
      <c r="P368" s="38"/>
      <c r="Q368" s="90"/>
      <c r="R368" s="91"/>
      <c r="S368" s="92"/>
      <c r="T368" s="66"/>
      <c r="U368" s="9"/>
      <c r="V368" s="93" t="s">
        <v>156</v>
      </c>
      <c r="W368" s="94"/>
    </row>
    <row r="369" spans="1:23" ht="15.95" customHeight="1" x14ac:dyDescent="0.15">
      <c r="A369" s="53"/>
      <c r="B369" s="54"/>
      <c r="C369" s="54"/>
      <c r="D369" s="54"/>
      <c r="E369" s="54"/>
      <c r="F369" s="54"/>
      <c r="G369" s="54"/>
      <c r="H369" s="54"/>
      <c r="I369" s="54"/>
      <c r="J369" s="54"/>
      <c r="K369" s="80"/>
      <c r="L369" s="95"/>
      <c r="M369" s="96"/>
      <c r="N369" s="35"/>
      <c r="O369" s="71"/>
      <c r="P369" s="39"/>
      <c r="Q369" s="95"/>
      <c r="R369" s="97"/>
      <c r="S369" s="98"/>
      <c r="T369" s="67"/>
      <c r="U369" s="10"/>
      <c r="V369" s="99"/>
      <c r="W369" s="100"/>
    </row>
    <row r="370" spans="1:23" ht="15.95" customHeight="1" x14ac:dyDescent="0.15">
      <c r="A370" s="50"/>
      <c r="B370" s="51" t="s">
        <v>157</v>
      </c>
      <c r="C370" s="51"/>
      <c r="D370" s="52"/>
      <c r="E370" s="52"/>
      <c r="F370" s="52"/>
      <c r="G370" s="52"/>
      <c r="H370" s="52"/>
      <c r="I370" s="52"/>
      <c r="J370" s="52"/>
      <c r="K370" s="77" t="s">
        <v>155</v>
      </c>
      <c r="L370" s="88"/>
      <c r="M370" s="89"/>
      <c r="N370" s="36"/>
      <c r="O370" s="13"/>
      <c r="P370" s="40"/>
      <c r="Q370" s="90"/>
      <c r="R370" s="91"/>
      <c r="S370" s="92"/>
      <c r="T370" s="66"/>
      <c r="U370" s="9"/>
      <c r="V370" s="93" t="s">
        <v>158</v>
      </c>
      <c r="W370" s="94"/>
    </row>
    <row r="371" spans="1:23" ht="15.95" customHeight="1" x14ac:dyDescent="0.15">
      <c r="A371" s="53"/>
      <c r="B371" s="54"/>
      <c r="C371" s="54"/>
      <c r="D371" s="54"/>
      <c r="E371" s="54"/>
      <c r="F371" s="54"/>
      <c r="G371" s="54"/>
      <c r="H371" s="54"/>
      <c r="I371" s="54"/>
      <c r="J371" s="54"/>
      <c r="K371" s="80"/>
      <c r="L371" s="95"/>
      <c r="M371" s="96"/>
      <c r="N371" s="35"/>
      <c r="O371" s="71"/>
      <c r="P371" s="39"/>
      <c r="Q371" s="95"/>
      <c r="R371" s="97"/>
      <c r="S371" s="98"/>
      <c r="T371" s="67"/>
      <c r="U371" s="10"/>
      <c r="V371" s="99"/>
      <c r="W371" s="100"/>
    </row>
    <row r="372" spans="1:23" ht="15.95" customHeight="1" x14ac:dyDescent="0.15">
      <c r="A372" s="50"/>
      <c r="B372" s="51" t="s">
        <v>159</v>
      </c>
      <c r="C372" s="51"/>
      <c r="D372" s="52"/>
      <c r="E372" s="52"/>
      <c r="F372" s="52"/>
      <c r="G372" s="52"/>
      <c r="H372" s="52"/>
      <c r="I372" s="52"/>
      <c r="J372" s="52"/>
      <c r="K372" s="77" t="s">
        <v>104</v>
      </c>
      <c r="L372" s="88"/>
      <c r="M372" s="89"/>
      <c r="N372" s="36"/>
      <c r="O372" s="13"/>
      <c r="P372" s="40"/>
      <c r="Q372" s="90"/>
      <c r="R372" s="91"/>
      <c r="S372" s="92"/>
      <c r="T372" s="66"/>
      <c r="U372" s="9"/>
      <c r="V372" s="93"/>
      <c r="W372" s="94"/>
    </row>
    <row r="373" spans="1:23" ht="15.95" customHeight="1" x14ac:dyDescent="0.15">
      <c r="A373" s="53"/>
      <c r="B373" s="54" t="s">
        <v>80</v>
      </c>
      <c r="C373" s="54"/>
      <c r="D373" s="54"/>
      <c r="E373" s="54"/>
      <c r="F373" s="54"/>
      <c r="G373" s="54"/>
      <c r="H373" s="54"/>
      <c r="I373" s="54"/>
      <c r="J373" s="54"/>
      <c r="K373" s="80"/>
      <c r="L373" s="95"/>
      <c r="M373" s="96"/>
      <c r="N373" s="35"/>
      <c r="O373" s="71"/>
      <c r="P373" s="39"/>
      <c r="Q373" s="95"/>
      <c r="R373" s="97"/>
      <c r="S373" s="98"/>
      <c r="T373" s="67" t="s">
        <v>160</v>
      </c>
      <c r="U373" s="10"/>
      <c r="V373" s="99"/>
      <c r="W373" s="100"/>
    </row>
    <row r="374" spans="1:23" ht="15.95" customHeight="1" x14ac:dyDescent="0.15">
      <c r="A374" s="50"/>
      <c r="B374" s="51" t="s">
        <v>161</v>
      </c>
      <c r="C374" s="51"/>
      <c r="D374" s="52"/>
      <c r="E374" s="52"/>
      <c r="F374" s="52"/>
      <c r="G374" s="52"/>
      <c r="H374" s="52"/>
      <c r="I374" s="52"/>
      <c r="J374" s="52"/>
      <c r="K374" s="77" t="s">
        <v>23</v>
      </c>
      <c r="L374" s="88"/>
      <c r="M374" s="89"/>
      <c r="N374" s="36"/>
      <c r="O374" s="13"/>
      <c r="P374" s="40"/>
      <c r="Q374" s="90"/>
      <c r="R374" s="91"/>
      <c r="S374" s="92"/>
      <c r="T374" s="66"/>
      <c r="U374" s="9"/>
      <c r="V374" s="93"/>
      <c r="W374" s="94"/>
    </row>
    <row r="375" spans="1:23" ht="15.95" customHeight="1" x14ac:dyDescent="0.15">
      <c r="A375" s="53"/>
      <c r="B375" s="54"/>
      <c r="C375" s="54"/>
      <c r="D375" s="54"/>
      <c r="E375" s="54"/>
      <c r="F375" s="54"/>
      <c r="G375" s="54"/>
      <c r="H375" s="54"/>
      <c r="I375" s="54"/>
      <c r="J375" s="54"/>
      <c r="K375" s="80"/>
      <c r="L375" s="95">
        <v>1</v>
      </c>
      <c r="M375" s="96"/>
      <c r="N375" s="35"/>
      <c r="O375" s="71"/>
      <c r="P375" s="39"/>
      <c r="Q375" s="95"/>
      <c r="R375" s="97"/>
      <c r="S375" s="98"/>
      <c r="T375" s="67" t="s">
        <v>162</v>
      </c>
      <c r="U375" s="10"/>
      <c r="V375" s="99"/>
      <c r="W375" s="100"/>
    </row>
    <row r="376" spans="1:23" ht="15.95" customHeight="1" x14ac:dyDescent="0.15">
      <c r="A376" s="50"/>
      <c r="B376" s="51"/>
      <c r="C376" s="51"/>
      <c r="D376" s="52"/>
      <c r="E376" s="52"/>
      <c r="F376" s="52"/>
      <c r="G376" s="52"/>
      <c r="H376" s="52"/>
      <c r="I376" s="52"/>
      <c r="J376" s="52"/>
      <c r="K376" s="77"/>
      <c r="L376" s="88"/>
      <c r="M376" s="89"/>
      <c r="N376" s="36"/>
      <c r="O376" s="13"/>
      <c r="P376" s="40"/>
      <c r="Q376" s="90"/>
      <c r="R376" s="91"/>
      <c r="S376" s="92"/>
      <c r="T376" s="66"/>
      <c r="U376" s="9"/>
      <c r="V376" s="93"/>
      <c r="W376" s="94"/>
    </row>
    <row r="377" spans="1:23" ht="15.95" customHeight="1" x14ac:dyDescent="0.15">
      <c r="A377" s="53"/>
      <c r="B377" s="54"/>
      <c r="C377" s="54"/>
      <c r="D377" s="54"/>
      <c r="E377" s="54"/>
      <c r="F377" s="54"/>
      <c r="G377" s="54"/>
      <c r="H377" s="54"/>
      <c r="I377" s="54"/>
      <c r="J377" s="54"/>
      <c r="K377" s="80"/>
      <c r="L377" s="95"/>
      <c r="M377" s="96"/>
      <c r="N377" s="35"/>
      <c r="O377" s="71"/>
      <c r="P377" s="39"/>
      <c r="Q377" s="95"/>
      <c r="R377" s="97"/>
      <c r="S377" s="98"/>
      <c r="T377" s="67"/>
      <c r="U377" s="10"/>
      <c r="V377" s="99"/>
      <c r="W377" s="100"/>
    </row>
    <row r="378" spans="1:23" ht="15.95" customHeight="1" x14ac:dyDescent="0.15">
      <c r="A378" s="50"/>
      <c r="B378" s="51"/>
      <c r="C378" s="51"/>
      <c r="D378" s="52"/>
      <c r="E378" s="52"/>
      <c r="F378" s="52"/>
      <c r="G378" s="52" t="s">
        <v>163</v>
      </c>
      <c r="H378" s="52"/>
      <c r="I378" s="52"/>
      <c r="J378" s="52"/>
      <c r="K378" s="77"/>
      <c r="L378" s="88"/>
      <c r="M378" s="89"/>
      <c r="N378" s="36"/>
      <c r="O378" s="13"/>
      <c r="P378" s="40"/>
      <c r="Q378" s="90"/>
      <c r="R378" s="91"/>
      <c r="S378" s="92"/>
      <c r="T378" s="66"/>
      <c r="U378" s="9"/>
      <c r="V378" s="93"/>
      <c r="W378" s="94"/>
    </row>
    <row r="379" spans="1:23" ht="15.95" customHeight="1" x14ac:dyDescent="0.15">
      <c r="A379" s="53"/>
      <c r="B379" s="54"/>
      <c r="C379" s="54"/>
      <c r="D379" s="54"/>
      <c r="E379" s="54"/>
      <c r="F379" s="54"/>
      <c r="G379" s="54"/>
      <c r="H379" s="54"/>
      <c r="I379" s="54"/>
      <c r="J379" s="54"/>
      <c r="K379" s="80"/>
      <c r="L379" s="95"/>
      <c r="M379" s="96"/>
      <c r="N379" s="35"/>
      <c r="O379" s="71"/>
      <c r="P379" s="39"/>
      <c r="Q379" s="95"/>
      <c r="R379" s="97"/>
      <c r="S379" s="98"/>
      <c r="T379" s="67"/>
      <c r="U379" s="10"/>
      <c r="V379" s="99"/>
      <c r="W379" s="100"/>
    </row>
    <row r="380" spans="1:23" ht="15.95" customHeight="1" x14ac:dyDescent="0.15">
      <c r="A380" s="50"/>
      <c r="B380" s="51"/>
      <c r="C380" s="51"/>
      <c r="D380" s="52"/>
      <c r="E380" s="52"/>
      <c r="F380" s="52"/>
      <c r="G380" s="52"/>
      <c r="H380" s="52"/>
      <c r="I380" s="52"/>
      <c r="J380" s="52"/>
      <c r="K380" s="77"/>
      <c r="L380" s="88"/>
      <c r="M380" s="89"/>
      <c r="N380" s="36"/>
      <c r="O380" s="13"/>
      <c r="P380" s="40"/>
      <c r="Q380" s="90"/>
      <c r="R380" s="91"/>
      <c r="S380" s="92"/>
      <c r="T380" s="66"/>
      <c r="U380" s="9"/>
      <c r="V380" s="93"/>
      <c r="W380" s="94"/>
    </row>
    <row r="381" spans="1:23" ht="15.95" customHeight="1" x14ac:dyDescent="0.15">
      <c r="A381" s="53"/>
      <c r="B381" s="54"/>
      <c r="C381" s="54"/>
      <c r="D381" s="54"/>
      <c r="E381" s="54"/>
      <c r="F381" s="54"/>
      <c r="G381" s="54"/>
      <c r="H381" s="54"/>
      <c r="I381" s="54"/>
      <c r="J381" s="54"/>
      <c r="K381" s="80"/>
      <c r="L381" s="95"/>
      <c r="M381" s="96"/>
      <c r="N381" s="35"/>
      <c r="O381" s="71"/>
      <c r="P381" s="39"/>
      <c r="Q381" s="95"/>
      <c r="R381" s="97"/>
      <c r="S381" s="98"/>
      <c r="T381" s="67"/>
      <c r="U381" s="10"/>
      <c r="V381" s="99"/>
      <c r="W381" s="100"/>
    </row>
    <row r="382" spans="1:23" ht="15.95" customHeight="1" x14ac:dyDescent="0.15">
      <c r="A382" s="50"/>
      <c r="B382" s="51"/>
      <c r="C382" s="51"/>
      <c r="D382" s="52"/>
      <c r="E382" s="52"/>
      <c r="F382" s="52"/>
      <c r="G382" s="52"/>
      <c r="H382" s="52"/>
      <c r="I382" s="52"/>
      <c r="J382" s="52"/>
      <c r="K382" s="77"/>
      <c r="L382" s="88"/>
      <c r="M382" s="89"/>
      <c r="N382" s="36"/>
      <c r="O382" s="13"/>
      <c r="P382" s="40"/>
      <c r="Q382" s="90"/>
      <c r="R382" s="91"/>
      <c r="S382" s="92"/>
      <c r="T382" s="66"/>
      <c r="U382" s="9"/>
      <c r="V382" s="93"/>
      <c r="W382" s="94"/>
    </row>
    <row r="383" spans="1:23" ht="15.95" customHeight="1" x14ac:dyDescent="0.15">
      <c r="A383" s="53"/>
      <c r="B383" s="54"/>
      <c r="C383" s="54"/>
      <c r="D383" s="54"/>
      <c r="E383" s="54"/>
      <c r="F383" s="54"/>
      <c r="G383" s="54"/>
      <c r="H383" s="54"/>
      <c r="I383" s="54"/>
      <c r="J383" s="54"/>
      <c r="K383" s="80"/>
      <c r="L383" s="95"/>
      <c r="M383" s="96"/>
      <c r="N383" s="35"/>
      <c r="O383" s="71"/>
      <c r="P383" s="39"/>
      <c r="Q383" s="95"/>
      <c r="R383" s="97"/>
      <c r="S383" s="98"/>
      <c r="T383" s="67"/>
      <c r="U383" s="10"/>
      <c r="V383" s="99"/>
      <c r="W383" s="100"/>
    </row>
    <row r="384" spans="1:23" ht="15.95" customHeight="1" x14ac:dyDescent="0.15">
      <c r="A384" s="50"/>
      <c r="B384" s="51"/>
      <c r="C384" s="51"/>
      <c r="D384" s="52"/>
      <c r="E384" s="52"/>
      <c r="F384" s="52"/>
      <c r="G384" s="52"/>
      <c r="H384" s="52"/>
      <c r="I384" s="52"/>
      <c r="J384" s="52"/>
      <c r="K384" s="77"/>
      <c r="L384" s="88"/>
      <c r="M384" s="89"/>
      <c r="N384" s="36"/>
      <c r="O384" s="13"/>
      <c r="P384" s="40"/>
      <c r="Q384" s="90"/>
      <c r="R384" s="91"/>
      <c r="S384" s="92"/>
      <c r="T384" s="66"/>
      <c r="U384" s="9"/>
      <c r="V384" s="93"/>
      <c r="W384" s="94"/>
    </row>
    <row r="385" spans="1:23" ht="15.95" customHeight="1" x14ac:dyDescent="0.15">
      <c r="A385" s="53"/>
      <c r="B385" s="54"/>
      <c r="C385" s="54"/>
      <c r="D385" s="54"/>
      <c r="E385" s="54"/>
      <c r="F385" s="54"/>
      <c r="G385" s="54"/>
      <c r="H385" s="54"/>
      <c r="I385" s="54"/>
      <c r="J385" s="54"/>
      <c r="K385" s="80"/>
      <c r="L385" s="95"/>
      <c r="M385" s="96"/>
      <c r="N385" s="35"/>
      <c r="O385" s="71"/>
      <c r="P385" s="39"/>
      <c r="Q385" s="95"/>
      <c r="R385" s="97"/>
      <c r="S385" s="98"/>
      <c r="T385" s="67"/>
      <c r="U385" s="10"/>
      <c r="V385" s="99"/>
      <c r="W385" s="100"/>
    </row>
    <row r="386" spans="1:23" ht="15.95" customHeight="1" x14ac:dyDescent="0.15">
      <c r="A386" s="50"/>
      <c r="B386" s="51"/>
      <c r="C386" s="51"/>
      <c r="D386" s="52"/>
      <c r="E386" s="52"/>
      <c r="F386" s="52"/>
      <c r="G386" s="52"/>
      <c r="H386" s="52"/>
      <c r="I386" s="52"/>
      <c r="J386" s="52"/>
      <c r="K386" s="77"/>
      <c r="L386" s="88"/>
      <c r="M386" s="89"/>
      <c r="N386" s="36"/>
      <c r="O386" s="13"/>
      <c r="P386" s="40"/>
      <c r="Q386" s="90"/>
      <c r="R386" s="91"/>
      <c r="S386" s="92"/>
      <c r="T386" s="66"/>
      <c r="U386" s="9"/>
      <c r="V386" s="93"/>
      <c r="W386" s="94"/>
    </row>
    <row r="387" spans="1:23" ht="15.95" customHeight="1" x14ac:dyDescent="0.15">
      <c r="A387" s="53"/>
      <c r="B387" s="54"/>
      <c r="C387" s="54"/>
      <c r="D387" s="54"/>
      <c r="E387" s="54"/>
      <c r="F387" s="54"/>
      <c r="G387" s="54"/>
      <c r="H387" s="54"/>
      <c r="I387" s="54"/>
      <c r="J387" s="54"/>
      <c r="K387" s="80"/>
      <c r="L387" s="95"/>
      <c r="M387" s="96"/>
      <c r="N387" s="35"/>
      <c r="O387" s="71"/>
      <c r="P387" s="39"/>
      <c r="Q387" s="95"/>
      <c r="R387" s="97"/>
      <c r="S387" s="98"/>
      <c r="T387" s="67"/>
      <c r="U387" s="10"/>
      <c r="V387" s="99"/>
      <c r="W387" s="100"/>
    </row>
    <row r="388" spans="1:23" ht="15.95" customHeight="1" x14ac:dyDescent="0.15">
      <c r="A388" s="50"/>
      <c r="B388" s="51"/>
      <c r="C388" s="51"/>
      <c r="D388" s="52"/>
      <c r="E388" s="52"/>
      <c r="F388" s="52"/>
      <c r="G388" s="52"/>
      <c r="H388" s="52"/>
      <c r="I388" s="52"/>
      <c r="J388" s="52"/>
      <c r="K388" s="77"/>
      <c r="L388" s="88"/>
      <c r="M388" s="89"/>
      <c r="N388" s="36"/>
      <c r="O388" s="13"/>
      <c r="P388" s="40"/>
      <c r="Q388" s="90"/>
      <c r="R388" s="91"/>
      <c r="S388" s="92"/>
      <c r="T388" s="66"/>
      <c r="U388" s="9"/>
      <c r="V388" s="93"/>
      <c r="W388" s="94"/>
    </row>
    <row r="389" spans="1:23" ht="15.95" customHeight="1" x14ac:dyDescent="0.15">
      <c r="A389" s="53"/>
      <c r="B389" s="54"/>
      <c r="C389" s="54"/>
      <c r="D389" s="54"/>
      <c r="E389" s="54"/>
      <c r="F389" s="54"/>
      <c r="G389" s="54"/>
      <c r="H389" s="54"/>
      <c r="I389" s="54"/>
      <c r="J389" s="54"/>
      <c r="K389" s="80"/>
      <c r="L389" s="95"/>
      <c r="M389" s="96"/>
      <c r="N389" s="35"/>
      <c r="O389" s="71"/>
      <c r="P389" s="39"/>
      <c r="Q389" s="95"/>
      <c r="R389" s="97"/>
      <c r="S389" s="98"/>
      <c r="T389" s="67"/>
      <c r="U389" s="10"/>
      <c r="V389" s="99"/>
      <c r="W389" s="100"/>
    </row>
    <row r="390" spans="1:23" ht="15.95" customHeight="1" x14ac:dyDescent="0.15">
      <c r="A390" s="50"/>
      <c r="B390" s="51"/>
      <c r="C390" s="51"/>
      <c r="D390" s="52"/>
      <c r="E390" s="52"/>
      <c r="F390" s="52"/>
      <c r="G390" s="52"/>
      <c r="H390" s="52"/>
      <c r="I390" s="52"/>
      <c r="J390" s="52"/>
      <c r="K390" s="77"/>
      <c r="L390" s="88"/>
      <c r="M390" s="89"/>
      <c r="N390" s="36"/>
      <c r="O390" s="13"/>
      <c r="P390" s="40"/>
      <c r="Q390" s="90"/>
      <c r="R390" s="91"/>
      <c r="S390" s="92"/>
      <c r="T390" s="66"/>
      <c r="U390" s="9"/>
      <c r="V390" s="93"/>
      <c r="W390" s="94"/>
    </row>
    <row r="391" spans="1:23" ht="15.95" customHeight="1" x14ac:dyDescent="0.15">
      <c r="A391" s="53"/>
      <c r="B391" s="54"/>
      <c r="C391" s="54"/>
      <c r="D391" s="54"/>
      <c r="E391" s="54"/>
      <c r="F391" s="54"/>
      <c r="G391" s="54"/>
      <c r="H391" s="54"/>
      <c r="I391" s="54"/>
      <c r="J391" s="54"/>
      <c r="K391" s="80"/>
      <c r="L391" s="95"/>
      <c r="M391" s="96"/>
      <c r="N391" s="35"/>
      <c r="O391" s="71"/>
      <c r="P391" s="39"/>
      <c r="Q391" s="95"/>
      <c r="R391" s="97"/>
      <c r="S391" s="98"/>
      <c r="T391" s="67"/>
      <c r="U391" s="10"/>
      <c r="V391" s="99"/>
      <c r="W391" s="100"/>
    </row>
    <row r="392" spans="1:23" ht="15.95" customHeight="1" x14ac:dyDescent="0.15">
      <c r="A392" s="50"/>
      <c r="B392" s="51"/>
      <c r="C392" s="51"/>
      <c r="D392" s="52"/>
      <c r="E392" s="52"/>
      <c r="F392" s="52"/>
      <c r="G392" s="52"/>
      <c r="H392" s="52"/>
      <c r="I392" s="52"/>
      <c r="J392" s="52"/>
      <c r="K392" s="77"/>
      <c r="L392" s="88"/>
      <c r="M392" s="89"/>
      <c r="N392" s="36"/>
      <c r="O392" s="13"/>
      <c r="P392" s="40"/>
      <c r="Q392" s="90"/>
      <c r="R392" s="91"/>
      <c r="S392" s="92"/>
      <c r="T392" s="66"/>
      <c r="U392" s="9"/>
      <c r="V392" s="93"/>
      <c r="W392" s="94"/>
    </row>
    <row r="393" spans="1:23" ht="15.95" customHeight="1" x14ac:dyDescent="0.15">
      <c r="A393" s="53"/>
      <c r="B393" s="54"/>
      <c r="C393" s="54"/>
      <c r="D393" s="54"/>
      <c r="E393" s="54"/>
      <c r="F393" s="54"/>
      <c r="G393" s="54"/>
      <c r="H393" s="54"/>
      <c r="I393" s="54"/>
      <c r="J393" s="54"/>
      <c r="K393" s="80"/>
      <c r="L393" s="95"/>
      <c r="M393" s="96"/>
      <c r="N393" s="35"/>
      <c r="O393" s="71"/>
      <c r="P393" s="39"/>
      <c r="Q393" s="95"/>
      <c r="R393" s="97"/>
      <c r="S393" s="98"/>
      <c r="T393" s="67"/>
      <c r="U393" s="10"/>
      <c r="V393" s="99"/>
      <c r="W393" s="100"/>
    </row>
    <row r="394" spans="1:23" ht="15.95" customHeight="1" x14ac:dyDescent="0.15">
      <c r="A394" s="50"/>
      <c r="B394" s="51"/>
      <c r="C394" s="51"/>
      <c r="D394" s="52"/>
      <c r="E394" s="52"/>
      <c r="F394" s="52"/>
      <c r="G394" s="52"/>
      <c r="H394" s="52"/>
      <c r="I394" s="52"/>
      <c r="J394" s="52"/>
      <c r="K394" s="77"/>
      <c r="L394" s="88"/>
      <c r="M394" s="89"/>
      <c r="N394" s="36"/>
      <c r="O394" s="13"/>
      <c r="P394" s="40"/>
      <c r="Q394" s="90"/>
      <c r="R394" s="91"/>
      <c r="S394" s="92"/>
      <c r="T394" s="66"/>
      <c r="U394" s="9"/>
      <c r="V394" s="93"/>
      <c r="W394" s="94"/>
    </row>
    <row r="395" spans="1:23" ht="15.95" customHeight="1" x14ac:dyDescent="0.15">
      <c r="A395" s="55"/>
      <c r="B395" s="56"/>
      <c r="C395" s="56"/>
      <c r="D395" s="56"/>
      <c r="E395" s="56"/>
      <c r="F395" s="56"/>
      <c r="G395" s="56"/>
      <c r="H395" s="56"/>
      <c r="I395" s="56"/>
      <c r="J395" s="56"/>
      <c r="K395" s="78"/>
      <c r="L395" s="101"/>
      <c r="M395" s="102"/>
      <c r="N395" s="37"/>
      <c r="O395" s="72"/>
      <c r="P395" s="41"/>
      <c r="Q395" s="101"/>
      <c r="R395" s="103"/>
      <c r="S395" s="104"/>
      <c r="T395" s="68"/>
      <c r="U395" s="11"/>
      <c r="V395" s="105"/>
      <c r="W395" s="106"/>
    </row>
    <row r="396" spans="1:23" ht="14.1" customHeight="1" x14ac:dyDescent="0.15">
      <c r="A396" s="79" t="s">
        <v>292</v>
      </c>
      <c r="B396" s="79"/>
      <c r="C396" s="79"/>
      <c r="D396" s="79"/>
      <c r="E396" s="79"/>
      <c r="F396" s="79"/>
      <c r="G396" s="79"/>
      <c r="H396" s="79"/>
    </row>
    <row r="397" spans="1:23" ht="29.25" customHeight="1" x14ac:dyDescent="0.2">
      <c r="A397" s="112" t="s">
        <v>309</v>
      </c>
      <c r="B397" s="113"/>
      <c r="C397" s="113"/>
      <c r="D397" s="113"/>
      <c r="E397" s="113"/>
      <c r="F397" s="113"/>
      <c r="G397" s="113"/>
      <c r="H397" s="113"/>
      <c r="I397" s="113"/>
      <c r="J397" s="113"/>
      <c r="K397" s="113"/>
      <c r="L397" s="8"/>
      <c r="M397" s="46"/>
      <c r="N397" s="85" t="s">
        <v>153</v>
      </c>
      <c r="O397" s="85"/>
      <c r="P397" s="85"/>
      <c r="Q397" s="2"/>
    </row>
    <row r="398" spans="1:23" ht="17.25" customHeight="1" x14ac:dyDescent="0.15">
      <c r="A398" s="114" t="s">
        <v>310</v>
      </c>
      <c r="B398" s="115"/>
      <c r="C398" s="115"/>
      <c r="D398" s="115"/>
      <c r="E398" s="115"/>
      <c r="F398" s="115"/>
      <c r="G398" s="115"/>
      <c r="H398" s="115"/>
      <c r="I398" s="115"/>
      <c r="J398" s="115"/>
      <c r="K398" s="115"/>
      <c r="L398" s="12" t="s">
        <v>17</v>
      </c>
      <c r="M398" s="12"/>
      <c r="N398" s="29" t="s">
        <v>152</v>
      </c>
      <c r="O398" s="30" t="s">
        <v>316</v>
      </c>
      <c r="P398" s="60"/>
      <c r="Q398" s="43" t="s">
        <v>18</v>
      </c>
      <c r="R398" s="12"/>
      <c r="V398" s="69">
        <v>1</v>
      </c>
      <c r="W398" s="18" t="s">
        <v>23</v>
      </c>
    </row>
    <row r="399" spans="1:23" ht="5.25" customHeight="1" x14ac:dyDescent="0.15">
      <c r="A399" s="42"/>
      <c r="B399" s="42"/>
      <c r="C399" s="42"/>
      <c r="D399" s="42"/>
      <c r="E399" s="42"/>
      <c r="F399" s="42"/>
      <c r="G399" s="42"/>
      <c r="H399" s="42"/>
      <c r="I399" s="4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ht="20.45" customHeight="1" x14ac:dyDescent="0.15">
      <c r="A400" s="86" t="s">
        <v>9</v>
      </c>
      <c r="B400" s="87"/>
      <c r="C400" s="87"/>
      <c r="D400" s="87"/>
      <c r="E400" s="87"/>
      <c r="F400" s="87"/>
      <c r="G400" s="87"/>
      <c r="H400" s="87"/>
      <c r="I400" s="87"/>
      <c r="J400" s="87"/>
      <c r="K400" s="7" t="s">
        <v>1</v>
      </c>
      <c r="L400" s="81" t="s">
        <v>2</v>
      </c>
      <c r="M400" s="87"/>
      <c r="N400" s="82"/>
      <c r="O400" s="81" t="s">
        <v>3</v>
      </c>
      <c r="P400" s="82"/>
      <c r="Q400" s="81" t="s">
        <v>4</v>
      </c>
      <c r="R400" s="87"/>
      <c r="S400" s="82"/>
      <c r="T400" s="81" t="s">
        <v>5</v>
      </c>
      <c r="U400" s="87"/>
      <c r="V400" s="81" t="s">
        <v>6</v>
      </c>
      <c r="W400" s="83"/>
    </row>
    <row r="401" spans="1:23" ht="15.95" customHeight="1" x14ac:dyDescent="0.15">
      <c r="A401" s="50"/>
      <c r="B401" s="51" t="s">
        <v>309</v>
      </c>
      <c r="C401" s="51"/>
      <c r="D401" s="52"/>
      <c r="E401" s="52"/>
      <c r="F401" s="52"/>
      <c r="G401" s="52"/>
      <c r="H401" s="52"/>
      <c r="I401" s="52"/>
      <c r="J401" s="52"/>
      <c r="K401" s="77" t="s">
        <v>148</v>
      </c>
      <c r="L401" s="88"/>
      <c r="M401" s="89"/>
      <c r="N401" s="34"/>
      <c r="O401" s="13"/>
      <c r="P401" s="38"/>
      <c r="Q401" s="90"/>
      <c r="R401" s="91"/>
      <c r="S401" s="92"/>
      <c r="T401" s="66"/>
      <c r="U401" s="9"/>
      <c r="V401" s="93" t="s">
        <v>318</v>
      </c>
      <c r="W401" s="94"/>
    </row>
    <row r="402" spans="1:23" ht="15.95" customHeight="1" x14ac:dyDescent="0.15">
      <c r="A402" s="53"/>
      <c r="B402" s="54" t="s">
        <v>317</v>
      </c>
      <c r="C402" s="54"/>
      <c r="D402" s="54"/>
      <c r="E402" s="54"/>
      <c r="F402" s="54"/>
      <c r="G402" s="54"/>
      <c r="H402" s="54"/>
      <c r="I402" s="54"/>
      <c r="J402" s="54"/>
      <c r="K402" s="80"/>
      <c r="L402" s="95">
        <v>30</v>
      </c>
      <c r="M402" s="96"/>
      <c r="N402" s="35"/>
      <c r="O402" s="71"/>
      <c r="P402" s="39"/>
      <c r="Q402" s="95"/>
      <c r="R402" s="97"/>
      <c r="S402" s="98"/>
      <c r="T402" s="67"/>
      <c r="U402" s="10"/>
      <c r="V402" s="99"/>
      <c r="W402" s="100"/>
    </row>
    <row r="403" spans="1:23" ht="15.95" customHeight="1" x14ac:dyDescent="0.15">
      <c r="A403" s="50"/>
      <c r="B403" s="51"/>
      <c r="C403" s="51"/>
      <c r="D403" s="52"/>
      <c r="E403" s="52"/>
      <c r="F403" s="52"/>
      <c r="G403" s="52"/>
      <c r="H403" s="52"/>
      <c r="I403" s="52"/>
      <c r="J403" s="52"/>
      <c r="K403" s="77"/>
      <c r="L403" s="88"/>
      <c r="M403" s="89"/>
      <c r="N403" s="36"/>
      <c r="O403" s="13"/>
      <c r="P403" s="40"/>
      <c r="Q403" s="90"/>
      <c r="R403" s="91"/>
      <c r="S403" s="92"/>
      <c r="T403" s="66"/>
      <c r="U403" s="9"/>
      <c r="V403" s="93"/>
      <c r="W403" s="94"/>
    </row>
    <row r="404" spans="1:23" ht="15.95" customHeight="1" x14ac:dyDescent="0.15">
      <c r="A404" s="53"/>
      <c r="B404" s="54"/>
      <c r="C404" s="54"/>
      <c r="D404" s="54"/>
      <c r="E404" s="54"/>
      <c r="F404" s="54"/>
      <c r="G404" s="54"/>
      <c r="H404" s="54"/>
      <c r="I404" s="54"/>
      <c r="J404" s="54"/>
      <c r="K404" s="80"/>
      <c r="L404" s="95"/>
      <c r="M404" s="96"/>
      <c r="N404" s="35"/>
      <c r="O404" s="71"/>
      <c r="P404" s="39"/>
      <c r="Q404" s="95"/>
      <c r="R404" s="97"/>
      <c r="S404" s="98"/>
      <c r="T404" s="67"/>
      <c r="U404" s="10"/>
      <c r="V404" s="99"/>
      <c r="W404" s="100"/>
    </row>
    <row r="405" spans="1:23" ht="15.95" customHeight="1" x14ac:dyDescent="0.15">
      <c r="A405" s="50"/>
      <c r="B405" s="51"/>
      <c r="C405" s="51"/>
      <c r="D405" s="52"/>
      <c r="E405" s="52"/>
      <c r="F405" s="52"/>
      <c r="G405" s="52" t="s">
        <v>319</v>
      </c>
      <c r="H405" s="52"/>
      <c r="I405" s="52"/>
      <c r="J405" s="52"/>
      <c r="K405" s="77"/>
      <c r="L405" s="88"/>
      <c r="M405" s="89"/>
      <c r="N405" s="36"/>
      <c r="O405" s="13"/>
      <c r="P405" s="40"/>
      <c r="Q405" s="90"/>
      <c r="R405" s="91"/>
      <c r="S405" s="92"/>
      <c r="T405" s="66"/>
      <c r="U405" s="9"/>
      <c r="V405" s="93"/>
      <c r="W405" s="94"/>
    </row>
    <row r="406" spans="1:23" ht="15.95" customHeight="1" x14ac:dyDescent="0.15">
      <c r="A406" s="53"/>
      <c r="B406" s="54"/>
      <c r="C406" s="54"/>
      <c r="D406" s="54"/>
      <c r="E406" s="54"/>
      <c r="F406" s="54"/>
      <c r="G406" s="54"/>
      <c r="H406" s="54"/>
      <c r="I406" s="54"/>
      <c r="J406" s="54"/>
      <c r="K406" s="80"/>
      <c r="L406" s="95"/>
      <c r="M406" s="96"/>
      <c r="N406" s="35"/>
      <c r="O406" s="71"/>
      <c r="P406" s="39"/>
      <c r="Q406" s="95"/>
      <c r="R406" s="97"/>
      <c r="S406" s="98"/>
      <c r="T406" s="67"/>
      <c r="U406" s="10"/>
      <c r="V406" s="99"/>
      <c r="W406" s="100"/>
    </row>
    <row r="407" spans="1:23" ht="15.95" customHeight="1" x14ac:dyDescent="0.15">
      <c r="A407" s="50"/>
      <c r="B407" s="51"/>
      <c r="C407" s="51"/>
      <c r="D407" s="52"/>
      <c r="E407" s="52"/>
      <c r="F407" s="52"/>
      <c r="G407" s="52"/>
      <c r="H407" s="52"/>
      <c r="I407" s="52"/>
      <c r="J407" s="52"/>
      <c r="K407" s="77"/>
      <c r="L407" s="88"/>
      <c r="M407" s="89"/>
      <c r="N407" s="36"/>
      <c r="O407" s="13"/>
      <c r="P407" s="40"/>
      <c r="Q407" s="90"/>
      <c r="R407" s="91"/>
      <c r="S407" s="92"/>
      <c r="T407" s="66"/>
      <c r="U407" s="9"/>
      <c r="V407" s="93"/>
      <c r="W407" s="94"/>
    </row>
    <row r="408" spans="1:23" ht="15.95" customHeight="1" x14ac:dyDescent="0.15">
      <c r="A408" s="53"/>
      <c r="B408" s="54"/>
      <c r="C408" s="54"/>
      <c r="D408" s="54"/>
      <c r="E408" s="54"/>
      <c r="F408" s="54"/>
      <c r="G408" s="54"/>
      <c r="H408" s="54"/>
      <c r="I408" s="54"/>
      <c r="J408" s="54"/>
      <c r="K408" s="80"/>
      <c r="L408" s="95"/>
      <c r="M408" s="96"/>
      <c r="N408" s="35"/>
      <c r="O408" s="71"/>
      <c r="P408" s="39"/>
      <c r="Q408" s="95"/>
      <c r="R408" s="97"/>
      <c r="S408" s="98"/>
      <c r="T408" s="67"/>
      <c r="U408" s="10"/>
      <c r="V408" s="99"/>
      <c r="W408" s="100"/>
    </row>
    <row r="409" spans="1:23" ht="15.95" customHeight="1" x14ac:dyDescent="0.15">
      <c r="A409" s="50"/>
      <c r="B409" s="51"/>
      <c r="C409" s="51"/>
      <c r="D409" s="52"/>
      <c r="E409" s="52"/>
      <c r="F409" s="52"/>
      <c r="G409" s="52"/>
      <c r="H409" s="52"/>
      <c r="I409" s="52"/>
      <c r="J409" s="52"/>
      <c r="K409" s="77"/>
      <c r="L409" s="88"/>
      <c r="M409" s="89"/>
      <c r="N409" s="36"/>
      <c r="O409" s="13"/>
      <c r="P409" s="40"/>
      <c r="Q409" s="90"/>
      <c r="R409" s="91"/>
      <c r="S409" s="92"/>
      <c r="T409" s="66"/>
      <c r="U409" s="9"/>
      <c r="V409" s="93"/>
      <c r="W409" s="94"/>
    </row>
    <row r="410" spans="1:23" ht="15.95" customHeight="1" x14ac:dyDescent="0.15">
      <c r="A410" s="53"/>
      <c r="B410" s="54"/>
      <c r="C410" s="54"/>
      <c r="D410" s="54"/>
      <c r="E410" s="54"/>
      <c r="F410" s="54"/>
      <c r="G410" s="54"/>
      <c r="H410" s="54"/>
      <c r="I410" s="54"/>
      <c r="J410" s="54"/>
      <c r="K410" s="80"/>
      <c r="L410" s="95"/>
      <c r="M410" s="96"/>
      <c r="N410" s="35"/>
      <c r="O410" s="71"/>
      <c r="P410" s="39"/>
      <c r="Q410" s="95"/>
      <c r="R410" s="97"/>
      <c r="S410" s="98"/>
      <c r="T410" s="67"/>
      <c r="U410" s="10"/>
      <c r="V410" s="99"/>
      <c r="W410" s="100"/>
    </row>
    <row r="411" spans="1:23" ht="15.95" customHeight="1" x14ac:dyDescent="0.15">
      <c r="A411" s="50"/>
      <c r="B411" s="51"/>
      <c r="C411" s="51"/>
      <c r="D411" s="52"/>
      <c r="E411" s="52"/>
      <c r="F411" s="52"/>
      <c r="G411" s="52"/>
      <c r="H411" s="52"/>
      <c r="I411" s="52"/>
      <c r="J411" s="52"/>
      <c r="K411" s="77"/>
      <c r="L411" s="88"/>
      <c r="M411" s="89"/>
      <c r="N411" s="36"/>
      <c r="O411" s="13"/>
      <c r="P411" s="40"/>
      <c r="Q411" s="90"/>
      <c r="R411" s="91"/>
      <c r="S411" s="92"/>
      <c r="T411" s="66"/>
      <c r="U411" s="9"/>
      <c r="V411" s="93"/>
      <c r="W411" s="94"/>
    </row>
    <row r="412" spans="1:23" ht="15.95" customHeight="1" x14ac:dyDescent="0.15">
      <c r="A412" s="53"/>
      <c r="B412" s="54"/>
      <c r="C412" s="54"/>
      <c r="D412" s="54"/>
      <c r="E412" s="54"/>
      <c r="F412" s="54"/>
      <c r="G412" s="54"/>
      <c r="H412" s="54"/>
      <c r="I412" s="54"/>
      <c r="J412" s="54"/>
      <c r="K412" s="80"/>
      <c r="L412" s="95"/>
      <c r="M412" s="96"/>
      <c r="N412" s="35"/>
      <c r="O412" s="71"/>
      <c r="P412" s="39"/>
      <c r="Q412" s="95"/>
      <c r="R412" s="97"/>
      <c r="S412" s="98"/>
      <c r="T412" s="67"/>
      <c r="U412" s="10"/>
      <c r="V412" s="99"/>
      <c r="W412" s="100"/>
    </row>
    <row r="413" spans="1:23" ht="15.95" customHeight="1" x14ac:dyDescent="0.15">
      <c r="A413" s="50"/>
      <c r="B413" s="51"/>
      <c r="C413" s="51"/>
      <c r="D413" s="52"/>
      <c r="E413" s="52"/>
      <c r="F413" s="52"/>
      <c r="G413" s="52"/>
      <c r="H413" s="52"/>
      <c r="I413" s="52"/>
      <c r="J413" s="52"/>
      <c r="K413" s="77"/>
      <c r="L413" s="88"/>
      <c r="M413" s="89"/>
      <c r="N413" s="36"/>
      <c r="O413" s="13"/>
      <c r="P413" s="40"/>
      <c r="Q413" s="90"/>
      <c r="R413" s="91"/>
      <c r="S413" s="92"/>
      <c r="T413" s="66"/>
      <c r="U413" s="9"/>
      <c r="V413" s="93"/>
      <c r="W413" s="94"/>
    </row>
    <row r="414" spans="1:23" ht="15.95" customHeight="1" x14ac:dyDescent="0.15">
      <c r="A414" s="53"/>
      <c r="B414" s="54"/>
      <c r="C414" s="54"/>
      <c r="D414" s="54"/>
      <c r="E414" s="54"/>
      <c r="F414" s="54"/>
      <c r="G414" s="54"/>
      <c r="H414" s="54"/>
      <c r="I414" s="54"/>
      <c r="J414" s="54"/>
      <c r="K414" s="80"/>
      <c r="L414" s="95"/>
      <c r="M414" s="96"/>
      <c r="N414" s="35"/>
      <c r="O414" s="71"/>
      <c r="P414" s="39"/>
      <c r="Q414" s="95"/>
      <c r="R414" s="97"/>
      <c r="S414" s="98"/>
      <c r="T414" s="67"/>
      <c r="U414" s="10"/>
      <c r="V414" s="99"/>
      <c r="W414" s="100"/>
    </row>
    <row r="415" spans="1:23" ht="15.95" customHeight="1" x14ac:dyDescent="0.15">
      <c r="A415" s="50"/>
      <c r="B415" s="51"/>
      <c r="C415" s="51"/>
      <c r="D415" s="52"/>
      <c r="E415" s="52"/>
      <c r="F415" s="52"/>
      <c r="G415" s="52"/>
      <c r="H415" s="52"/>
      <c r="I415" s="52"/>
      <c r="J415" s="52"/>
      <c r="K415" s="77"/>
      <c r="L415" s="88"/>
      <c r="M415" s="89"/>
      <c r="N415" s="36"/>
      <c r="O415" s="13"/>
      <c r="P415" s="40"/>
      <c r="Q415" s="90"/>
      <c r="R415" s="91"/>
      <c r="S415" s="92"/>
      <c r="T415" s="66"/>
      <c r="U415" s="9"/>
      <c r="V415" s="93"/>
      <c r="W415" s="94"/>
    </row>
    <row r="416" spans="1:23" ht="15.95" customHeight="1" x14ac:dyDescent="0.15">
      <c r="A416" s="53"/>
      <c r="B416" s="54"/>
      <c r="C416" s="54"/>
      <c r="D416" s="54"/>
      <c r="E416" s="54"/>
      <c r="F416" s="54"/>
      <c r="G416" s="54"/>
      <c r="H416" s="54"/>
      <c r="I416" s="54"/>
      <c r="J416" s="54"/>
      <c r="K416" s="80"/>
      <c r="L416" s="95"/>
      <c r="M416" s="96"/>
      <c r="N416" s="35"/>
      <c r="O416" s="71"/>
      <c r="P416" s="39"/>
      <c r="Q416" s="95"/>
      <c r="R416" s="97"/>
      <c r="S416" s="98"/>
      <c r="T416" s="67"/>
      <c r="U416" s="10"/>
      <c r="V416" s="99"/>
      <c r="W416" s="100"/>
    </row>
    <row r="417" spans="1:23" ht="15.95" customHeight="1" x14ac:dyDescent="0.15">
      <c r="A417" s="50"/>
      <c r="B417" s="51"/>
      <c r="C417" s="51"/>
      <c r="D417" s="52"/>
      <c r="E417" s="52"/>
      <c r="F417" s="52"/>
      <c r="G417" s="52"/>
      <c r="H417" s="52"/>
      <c r="I417" s="52"/>
      <c r="J417" s="52"/>
      <c r="K417" s="77"/>
      <c r="L417" s="88"/>
      <c r="M417" s="89"/>
      <c r="N417" s="36"/>
      <c r="O417" s="13"/>
      <c r="P417" s="40"/>
      <c r="Q417" s="90"/>
      <c r="R417" s="91"/>
      <c r="S417" s="92"/>
      <c r="T417" s="66"/>
      <c r="U417" s="9"/>
      <c r="V417" s="93"/>
      <c r="W417" s="94"/>
    </row>
    <row r="418" spans="1:23" ht="15.95" customHeight="1" x14ac:dyDescent="0.15">
      <c r="A418" s="53"/>
      <c r="B418" s="54"/>
      <c r="C418" s="54"/>
      <c r="D418" s="54"/>
      <c r="E418" s="54"/>
      <c r="F418" s="54"/>
      <c r="G418" s="54"/>
      <c r="H418" s="54"/>
      <c r="I418" s="54"/>
      <c r="J418" s="54"/>
      <c r="K418" s="80"/>
      <c r="L418" s="95"/>
      <c r="M418" s="96"/>
      <c r="N418" s="35"/>
      <c r="O418" s="71"/>
      <c r="P418" s="39"/>
      <c r="Q418" s="95"/>
      <c r="R418" s="97"/>
      <c r="S418" s="98"/>
      <c r="T418" s="67"/>
      <c r="U418" s="10"/>
      <c r="V418" s="99"/>
      <c r="W418" s="100"/>
    </row>
    <row r="419" spans="1:23" ht="15.95" customHeight="1" x14ac:dyDescent="0.15">
      <c r="A419" s="50"/>
      <c r="B419" s="51"/>
      <c r="C419" s="51"/>
      <c r="D419" s="52"/>
      <c r="E419" s="52"/>
      <c r="F419" s="52"/>
      <c r="G419" s="52"/>
      <c r="H419" s="52"/>
      <c r="I419" s="52"/>
      <c r="J419" s="52"/>
      <c r="K419" s="77"/>
      <c r="L419" s="88"/>
      <c r="M419" s="89"/>
      <c r="N419" s="36"/>
      <c r="O419" s="13"/>
      <c r="P419" s="40"/>
      <c r="Q419" s="90"/>
      <c r="R419" s="91"/>
      <c r="S419" s="92"/>
      <c r="T419" s="66"/>
      <c r="U419" s="9"/>
      <c r="V419" s="93"/>
      <c r="W419" s="94"/>
    </row>
    <row r="420" spans="1:23" ht="15.95" customHeight="1" x14ac:dyDescent="0.15">
      <c r="A420" s="53"/>
      <c r="B420" s="54"/>
      <c r="C420" s="54"/>
      <c r="D420" s="54"/>
      <c r="E420" s="54"/>
      <c r="F420" s="54"/>
      <c r="G420" s="54"/>
      <c r="H420" s="54"/>
      <c r="I420" s="54"/>
      <c r="J420" s="54"/>
      <c r="K420" s="80"/>
      <c r="L420" s="95"/>
      <c r="M420" s="96"/>
      <c r="N420" s="35"/>
      <c r="O420" s="71"/>
      <c r="P420" s="39"/>
      <c r="Q420" s="95"/>
      <c r="R420" s="97"/>
      <c r="S420" s="98"/>
      <c r="T420" s="67"/>
      <c r="U420" s="10"/>
      <c r="V420" s="99"/>
      <c r="W420" s="100"/>
    </row>
    <row r="421" spans="1:23" ht="15.95" customHeight="1" x14ac:dyDescent="0.15">
      <c r="A421" s="50"/>
      <c r="B421" s="51"/>
      <c r="C421" s="51"/>
      <c r="D421" s="52"/>
      <c r="E421" s="52"/>
      <c r="F421" s="52"/>
      <c r="G421" s="52"/>
      <c r="H421" s="52"/>
      <c r="I421" s="52"/>
      <c r="J421" s="52"/>
      <c r="K421" s="77"/>
      <c r="L421" s="88"/>
      <c r="M421" s="89"/>
      <c r="N421" s="36"/>
      <c r="O421" s="13"/>
      <c r="P421" s="40"/>
      <c r="Q421" s="90"/>
      <c r="R421" s="91"/>
      <c r="S421" s="92"/>
      <c r="T421" s="66"/>
      <c r="U421" s="9"/>
      <c r="V421" s="93"/>
      <c r="W421" s="94"/>
    </row>
    <row r="422" spans="1:23" ht="15.95" customHeight="1" x14ac:dyDescent="0.15">
      <c r="A422" s="53"/>
      <c r="B422" s="54"/>
      <c r="C422" s="54"/>
      <c r="D422" s="54"/>
      <c r="E422" s="54"/>
      <c r="F422" s="54"/>
      <c r="G422" s="54"/>
      <c r="H422" s="54"/>
      <c r="I422" s="54"/>
      <c r="J422" s="54"/>
      <c r="K422" s="80"/>
      <c r="L422" s="95"/>
      <c r="M422" s="96"/>
      <c r="N422" s="35"/>
      <c r="O422" s="71"/>
      <c r="P422" s="39"/>
      <c r="Q422" s="95"/>
      <c r="R422" s="97"/>
      <c r="S422" s="98"/>
      <c r="T422" s="67"/>
      <c r="U422" s="10"/>
      <c r="V422" s="99"/>
      <c r="W422" s="100"/>
    </row>
    <row r="423" spans="1:23" ht="15.95" customHeight="1" x14ac:dyDescent="0.15">
      <c r="A423" s="50"/>
      <c r="B423" s="51"/>
      <c r="C423" s="51"/>
      <c r="D423" s="52"/>
      <c r="E423" s="52"/>
      <c r="F423" s="52"/>
      <c r="G423" s="52"/>
      <c r="H423" s="52"/>
      <c r="I423" s="52"/>
      <c r="J423" s="52"/>
      <c r="K423" s="77"/>
      <c r="L423" s="88"/>
      <c r="M423" s="89"/>
      <c r="N423" s="36"/>
      <c r="O423" s="13"/>
      <c r="P423" s="40"/>
      <c r="Q423" s="90"/>
      <c r="R423" s="91"/>
      <c r="S423" s="92"/>
      <c r="T423" s="66"/>
      <c r="U423" s="9"/>
      <c r="V423" s="93"/>
      <c r="W423" s="94"/>
    </row>
    <row r="424" spans="1:23" ht="15.95" customHeight="1" x14ac:dyDescent="0.15">
      <c r="A424" s="53"/>
      <c r="B424" s="54"/>
      <c r="C424" s="54"/>
      <c r="D424" s="54"/>
      <c r="E424" s="54"/>
      <c r="F424" s="54"/>
      <c r="G424" s="54"/>
      <c r="H424" s="54"/>
      <c r="I424" s="54"/>
      <c r="J424" s="54"/>
      <c r="K424" s="80"/>
      <c r="L424" s="95"/>
      <c r="M424" s="96"/>
      <c r="N424" s="35"/>
      <c r="O424" s="71"/>
      <c r="P424" s="39"/>
      <c r="Q424" s="95"/>
      <c r="R424" s="97"/>
      <c r="S424" s="98"/>
      <c r="T424" s="67"/>
      <c r="U424" s="10"/>
      <c r="V424" s="99"/>
      <c r="W424" s="100"/>
    </row>
    <row r="425" spans="1:23" ht="15.95" customHeight="1" x14ac:dyDescent="0.15">
      <c r="A425" s="50"/>
      <c r="B425" s="51"/>
      <c r="C425" s="51"/>
      <c r="D425" s="52"/>
      <c r="E425" s="52"/>
      <c r="F425" s="52"/>
      <c r="G425" s="52"/>
      <c r="H425" s="52"/>
      <c r="I425" s="52"/>
      <c r="J425" s="52"/>
      <c r="K425" s="77"/>
      <c r="L425" s="88"/>
      <c r="M425" s="89"/>
      <c r="N425" s="36"/>
      <c r="O425" s="13"/>
      <c r="P425" s="40"/>
      <c r="Q425" s="90"/>
      <c r="R425" s="91"/>
      <c r="S425" s="92"/>
      <c r="T425" s="66"/>
      <c r="U425" s="9"/>
      <c r="V425" s="93"/>
      <c r="W425" s="94"/>
    </row>
    <row r="426" spans="1:23" ht="15.95" customHeight="1" x14ac:dyDescent="0.15">
      <c r="A426" s="53"/>
      <c r="B426" s="54"/>
      <c r="C426" s="54"/>
      <c r="D426" s="54"/>
      <c r="E426" s="54"/>
      <c r="F426" s="54"/>
      <c r="G426" s="54"/>
      <c r="H426" s="54"/>
      <c r="I426" s="54"/>
      <c r="J426" s="54"/>
      <c r="K426" s="80"/>
      <c r="L426" s="95"/>
      <c r="M426" s="96"/>
      <c r="N426" s="35"/>
      <c r="O426" s="71"/>
      <c r="P426" s="39"/>
      <c r="Q426" s="95"/>
      <c r="R426" s="97"/>
      <c r="S426" s="98"/>
      <c r="T426" s="67"/>
      <c r="U426" s="10"/>
      <c r="V426" s="99"/>
      <c r="W426" s="100"/>
    </row>
    <row r="427" spans="1:23" ht="15.95" customHeight="1" x14ac:dyDescent="0.15">
      <c r="A427" s="50"/>
      <c r="B427" s="51"/>
      <c r="C427" s="51"/>
      <c r="D427" s="52"/>
      <c r="E427" s="52"/>
      <c r="F427" s="52"/>
      <c r="G427" s="52"/>
      <c r="H427" s="52"/>
      <c r="I427" s="52"/>
      <c r="J427" s="52"/>
      <c r="K427" s="77"/>
      <c r="L427" s="88"/>
      <c r="M427" s="89"/>
      <c r="N427" s="36"/>
      <c r="O427" s="13"/>
      <c r="P427" s="40"/>
      <c r="Q427" s="90"/>
      <c r="R427" s="91"/>
      <c r="S427" s="92"/>
      <c r="T427" s="66"/>
      <c r="U427" s="9"/>
      <c r="V427" s="93"/>
      <c r="W427" s="94"/>
    </row>
    <row r="428" spans="1:23" ht="15.95" customHeight="1" x14ac:dyDescent="0.15">
      <c r="A428" s="55"/>
      <c r="B428" s="56"/>
      <c r="C428" s="56"/>
      <c r="D428" s="56"/>
      <c r="E428" s="56"/>
      <c r="F428" s="56"/>
      <c r="G428" s="56"/>
      <c r="H428" s="56"/>
      <c r="I428" s="56"/>
      <c r="J428" s="56"/>
      <c r="K428" s="78"/>
      <c r="L428" s="101"/>
      <c r="M428" s="102"/>
      <c r="N428" s="37"/>
      <c r="O428" s="72"/>
      <c r="P428" s="41"/>
      <c r="Q428" s="101"/>
      <c r="R428" s="103"/>
      <c r="S428" s="104"/>
      <c r="T428" s="68"/>
      <c r="U428" s="11"/>
      <c r="V428" s="105"/>
      <c r="W428" s="106"/>
    </row>
    <row r="429" spans="1:23" ht="14.1" customHeight="1" x14ac:dyDescent="0.15">
      <c r="A429" s="79" t="s">
        <v>315</v>
      </c>
      <c r="B429" s="79"/>
      <c r="C429" s="79"/>
      <c r="D429" s="79"/>
      <c r="E429" s="79"/>
      <c r="F429" s="79"/>
      <c r="G429" s="79"/>
      <c r="H429" s="79"/>
    </row>
    <row r="430" spans="1:23" ht="29.25" customHeight="1" x14ac:dyDescent="0.2">
      <c r="A430" s="112" t="s">
        <v>335</v>
      </c>
      <c r="B430" s="113"/>
      <c r="C430" s="113"/>
      <c r="D430" s="113"/>
      <c r="E430" s="113"/>
      <c r="F430" s="113"/>
      <c r="G430" s="113"/>
      <c r="H430" s="113"/>
      <c r="I430" s="113"/>
      <c r="J430" s="113"/>
      <c r="K430" s="113"/>
      <c r="L430" s="8"/>
      <c r="M430" s="46"/>
      <c r="N430" s="85" t="s">
        <v>153</v>
      </c>
      <c r="O430" s="85"/>
      <c r="P430" s="85"/>
      <c r="Q430" s="2"/>
    </row>
    <row r="431" spans="1:23" ht="17.25" customHeight="1" x14ac:dyDescent="0.15">
      <c r="A431" s="114" t="s">
        <v>336</v>
      </c>
      <c r="B431" s="115"/>
      <c r="C431" s="115"/>
      <c r="D431" s="115"/>
      <c r="E431" s="115"/>
      <c r="F431" s="115"/>
      <c r="G431" s="115"/>
      <c r="H431" s="115"/>
      <c r="I431" s="115"/>
      <c r="J431" s="115"/>
      <c r="K431" s="115"/>
      <c r="L431" s="12" t="s">
        <v>17</v>
      </c>
      <c r="M431" s="12"/>
      <c r="N431" s="29" t="s">
        <v>152</v>
      </c>
      <c r="O431" s="30" t="s">
        <v>340</v>
      </c>
      <c r="P431" s="60"/>
      <c r="Q431" s="43" t="s">
        <v>18</v>
      </c>
      <c r="R431" s="12"/>
      <c r="V431" s="69">
        <v>1</v>
      </c>
      <c r="W431" s="18" t="s">
        <v>23</v>
      </c>
    </row>
    <row r="432" spans="1:23" ht="5.25" customHeight="1" x14ac:dyDescent="0.15">
      <c r="A432" s="42"/>
      <c r="B432" s="42"/>
      <c r="C432" s="42"/>
      <c r="D432" s="42"/>
      <c r="E432" s="42"/>
      <c r="F432" s="42"/>
      <c r="G432" s="42"/>
      <c r="H432" s="42"/>
      <c r="I432" s="4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ht="20.45" customHeight="1" x14ac:dyDescent="0.15">
      <c r="A433" s="86" t="s">
        <v>9</v>
      </c>
      <c r="B433" s="87"/>
      <c r="C433" s="87"/>
      <c r="D433" s="87"/>
      <c r="E433" s="87"/>
      <c r="F433" s="87"/>
      <c r="G433" s="87"/>
      <c r="H433" s="87"/>
      <c r="I433" s="87"/>
      <c r="J433" s="87"/>
      <c r="K433" s="7" t="s">
        <v>1</v>
      </c>
      <c r="L433" s="81" t="s">
        <v>2</v>
      </c>
      <c r="M433" s="87"/>
      <c r="N433" s="82"/>
      <c r="O433" s="81" t="s">
        <v>3</v>
      </c>
      <c r="P433" s="82"/>
      <c r="Q433" s="81" t="s">
        <v>4</v>
      </c>
      <c r="R433" s="87"/>
      <c r="S433" s="82"/>
      <c r="T433" s="81" t="s">
        <v>5</v>
      </c>
      <c r="U433" s="87"/>
      <c r="V433" s="81" t="s">
        <v>6</v>
      </c>
      <c r="W433" s="83"/>
    </row>
    <row r="434" spans="1:23" ht="15.95" customHeight="1" x14ac:dyDescent="0.15">
      <c r="A434" s="50"/>
      <c r="B434" s="51" t="s">
        <v>341</v>
      </c>
      <c r="C434" s="51"/>
      <c r="D434" s="52"/>
      <c r="E434" s="52"/>
      <c r="F434" s="52"/>
      <c r="G434" s="52"/>
      <c r="H434" s="52"/>
      <c r="I434" s="52"/>
      <c r="J434" s="52"/>
      <c r="K434" s="77" t="s">
        <v>81</v>
      </c>
      <c r="L434" s="88"/>
      <c r="M434" s="89"/>
      <c r="N434" s="34"/>
      <c r="O434" s="13"/>
      <c r="P434" s="38"/>
      <c r="Q434" s="90"/>
      <c r="R434" s="91"/>
      <c r="S434" s="92"/>
      <c r="T434" s="66"/>
      <c r="U434" s="9"/>
      <c r="V434" s="93"/>
      <c r="W434" s="94"/>
    </row>
    <row r="435" spans="1:23" ht="15.95" customHeight="1" x14ac:dyDescent="0.15">
      <c r="A435" s="53"/>
      <c r="B435" s="54" t="s">
        <v>342</v>
      </c>
      <c r="C435" s="54"/>
      <c r="D435" s="54"/>
      <c r="E435" s="54"/>
      <c r="F435" s="54"/>
      <c r="G435" s="54"/>
      <c r="H435" s="54"/>
      <c r="I435" s="54"/>
      <c r="J435" s="54"/>
      <c r="K435" s="80"/>
      <c r="L435" s="95">
        <v>140</v>
      </c>
      <c r="M435" s="96"/>
      <c r="N435" s="35"/>
      <c r="O435" s="71"/>
      <c r="P435" s="39"/>
      <c r="Q435" s="95"/>
      <c r="R435" s="97"/>
      <c r="S435" s="98"/>
      <c r="T435" s="67"/>
      <c r="U435" s="10"/>
      <c r="V435" s="99"/>
      <c r="W435" s="100"/>
    </row>
    <row r="436" spans="1:23" ht="15.95" customHeight="1" x14ac:dyDescent="0.15">
      <c r="A436" s="50"/>
      <c r="B436" s="51"/>
      <c r="C436" s="51"/>
      <c r="D436" s="52"/>
      <c r="E436" s="52"/>
      <c r="F436" s="52"/>
      <c r="G436" s="52"/>
      <c r="H436" s="52"/>
      <c r="I436" s="52"/>
      <c r="J436" s="52"/>
      <c r="K436" s="77"/>
      <c r="L436" s="88"/>
      <c r="M436" s="89"/>
      <c r="N436" s="36"/>
      <c r="O436" s="13"/>
      <c r="P436" s="40"/>
      <c r="Q436" s="90"/>
      <c r="R436" s="91"/>
      <c r="S436" s="92"/>
      <c r="T436" s="66"/>
      <c r="U436" s="9"/>
      <c r="V436" s="93"/>
      <c r="W436" s="94"/>
    </row>
    <row r="437" spans="1:23" ht="15.95" customHeight="1" x14ac:dyDescent="0.15">
      <c r="A437" s="53"/>
      <c r="B437" s="54"/>
      <c r="C437" s="54"/>
      <c r="D437" s="54"/>
      <c r="E437" s="54"/>
      <c r="F437" s="54"/>
      <c r="G437" s="54"/>
      <c r="H437" s="54"/>
      <c r="I437" s="54"/>
      <c r="J437" s="54"/>
      <c r="K437" s="80"/>
      <c r="L437" s="95"/>
      <c r="M437" s="96"/>
      <c r="N437" s="35"/>
      <c r="O437" s="71"/>
      <c r="P437" s="39"/>
      <c r="Q437" s="95"/>
      <c r="R437" s="97"/>
      <c r="S437" s="98"/>
      <c r="T437" s="67"/>
      <c r="U437" s="10"/>
      <c r="V437" s="99"/>
      <c r="W437" s="100"/>
    </row>
    <row r="438" spans="1:23" ht="15.95" customHeight="1" x14ac:dyDescent="0.15">
      <c r="A438" s="50"/>
      <c r="B438" s="51"/>
      <c r="C438" s="51"/>
      <c r="D438" s="52"/>
      <c r="E438" s="52"/>
      <c r="F438" s="52"/>
      <c r="G438" s="52" t="s">
        <v>319</v>
      </c>
      <c r="H438" s="52"/>
      <c r="I438" s="52"/>
      <c r="J438" s="52"/>
      <c r="K438" s="77"/>
      <c r="L438" s="88"/>
      <c r="M438" s="89"/>
      <c r="N438" s="36"/>
      <c r="O438" s="13"/>
      <c r="P438" s="40"/>
      <c r="Q438" s="90"/>
      <c r="R438" s="91"/>
      <c r="S438" s="92"/>
      <c r="T438" s="66"/>
      <c r="U438" s="9"/>
      <c r="V438" s="93"/>
      <c r="W438" s="94"/>
    </row>
    <row r="439" spans="1:23" ht="15.95" customHeight="1" x14ac:dyDescent="0.15">
      <c r="A439" s="53"/>
      <c r="B439" s="54"/>
      <c r="C439" s="54"/>
      <c r="D439" s="54"/>
      <c r="E439" s="54"/>
      <c r="F439" s="54"/>
      <c r="G439" s="54"/>
      <c r="H439" s="54"/>
      <c r="I439" s="54"/>
      <c r="J439" s="54"/>
      <c r="K439" s="80"/>
      <c r="L439" s="95"/>
      <c r="M439" s="96"/>
      <c r="N439" s="35"/>
      <c r="O439" s="71"/>
      <c r="P439" s="39"/>
      <c r="Q439" s="95"/>
      <c r="R439" s="97"/>
      <c r="S439" s="98"/>
      <c r="T439" s="67"/>
      <c r="U439" s="10"/>
      <c r="V439" s="99"/>
      <c r="W439" s="100"/>
    </row>
    <row r="440" spans="1:23" ht="15.95" customHeight="1" x14ac:dyDescent="0.15">
      <c r="A440" s="50"/>
      <c r="B440" s="51"/>
      <c r="C440" s="51"/>
      <c r="D440" s="52"/>
      <c r="E440" s="52"/>
      <c r="F440" s="52"/>
      <c r="G440" s="52"/>
      <c r="H440" s="52"/>
      <c r="I440" s="52"/>
      <c r="J440" s="52"/>
      <c r="K440" s="77"/>
      <c r="L440" s="88"/>
      <c r="M440" s="89"/>
      <c r="N440" s="36"/>
      <c r="O440" s="13"/>
      <c r="P440" s="40"/>
      <c r="Q440" s="90"/>
      <c r="R440" s="91"/>
      <c r="S440" s="92"/>
      <c r="T440" s="66"/>
      <c r="U440" s="9"/>
      <c r="V440" s="93"/>
      <c r="W440" s="94"/>
    </row>
    <row r="441" spans="1:23" ht="15.95" customHeight="1" x14ac:dyDescent="0.15">
      <c r="A441" s="53"/>
      <c r="B441" s="54"/>
      <c r="C441" s="54"/>
      <c r="D441" s="54"/>
      <c r="E441" s="54"/>
      <c r="F441" s="54"/>
      <c r="G441" s="54"/>
      <c r="H441" s="54"/>
      <c r="I441" s="54"/>
      <c r="J441" s="54"/>
      <c r="K441" s="80"/>
      <c r="L441" s="95"/>
      <c r="M441" s="96"/>
      <c r="N441" s="35"/>
      <c r="O441" s="71"/>
      <c r="P441" s="39"/>
      <c r="Q441" s="95"/>
      <c r="R441" s="97"/>
      <c r="S441" s="98"/>
      <c r="T441" s="67"/>
      <c r="U441" s="10"/>
      <c r="V441" s="99"/>
      <c r="W441" s="100"/>
    </row>
    <row r="442" spans="1:23" ht="15.95" customHeight="1" x14ac:dyDescent="0.15">
      <c r="A442" s="50"/>
      <c r="B442" s="51"/>
      <c r="C442" s="51"/>
      <c r="D442" s="52"/>
      <c r="E442" s="52"/>
      <c r="F442" s="52"/>
      <c r="G442" s="52"/>
      <c r="H442" s="52"/>
      <c r="I442" s="52"/>
      <c r="J442" s="52"/>
      <c r="K442" s="77"/>
      <c r="L442" s="88"/>
      <c r="M442" s="89"/>
      <c r="N442" s="36"/>
      <c r="O442" s="13"/>
      <c r="P442" s="40"/>
      <c r="Q442" s="90"/>
      <c r="R442" s="91"/>
      <c r="S442" s="92"/>
      <c r="T442" s="66"/>
      <c r="U442" s="9"/>
      <c r="V442" s="93"/>
      <c r="W442" s="94"/>
    </row>
    <row r="443" spans="1:23" ht="15.95" customHeight="1" x14ac:dyDescent="0.15">
      <c r="A443" s="53"/>
      <c r="B443" s="54"/>
      <c r="C443" s="54"/>
      <c r="D443" s="54"/>
      <c r="E443" s="54"/>
      <c r="F443" s="54"/>
      <c r="G443" s="54"/>
      <c r="H443" s="54"/>
      <c r="I443" s="54"/>
      <c r="J443" s="54"/>
      <c r="K443" s="80"/>
      <c r="L443" s="95"/>
      <c r="M443" s="96"/>
      <c r="N443" s="35"/>
      <c r="O443" s="71"/>
      <c r="P443" s="39"/>
      <c r="Q443" s="95"/>
      <c r="R443" s="97"/>
      <c r="S443" s="98"/>
      <c r="T443" s="67"/>
      <c r="U443" s="10"/>
      <c r="V443" s="99"/>
      <c r="W443" s="100"/>
    </row>
    <row r="444" spans="1:23" ht="15.95" customHeight="1" x14ac:dyDescent="0.15">
      <c r="A444" s="50"/>
      <c r="B444" s="51"/>
      <c r="C444" s="51"/>
      <c r="D444" s="52"/>
      <c r="E444" s="52"/>
      <c r="F444" s="52"/>
      <c r="G444" s="52"/>
      <c r="H444" s="52"/>
      <c r="I444" s="52"/>
      <c r="J444" s="52"/>
      <c r="K444" s="77"/>
      <c r="L444" s="88"/>
      <c r="M444" s="89"/>
      <c r="N444" s="36"/>
      <c r="O444" s="13"/>
      <c r="P444" s="40"/>
      <c r="Q444" s="90"/>
      <c r="R444" s="91"/>
      <c r="S444" s="92"/>
      <c r="T444" s="66"/>
      <c r="U444" s="9"/>
      <c r="V444" s="93"/>
      <c r="W444" s="94"/>
    </row>
    <row r="445" spans="1:23" ht="15.95" customHeight="1" x14ac:dyDescent="0.15">
      <c r="A445" s="53"/>
      <c r="B445" s="54"/>
      <c r="C445" s="54"/>
      <c r="D445" s="54"/>
      <c r="E445" s="54"/>
      <c r="F445" s="54"/>
      <c r="G445" s="54"/>
      <c r="H445" s="54"/>
      <c r="I445" s="54"/>
      <c r="J445" s="54"/>
      <c r="K445" s="80"/>
      <c r="L445" s="95"/>
      <c r="M445" s="96"/>
      <c r="N445" s="35"/>
      <c r="O445" s="71"/>
      <c r="P445" s="39"/>
      <c r="Q445" s="95"/>
      <c r="R445" s="97"/>
      <c r="S445" s="98"/>
      <c r="T445" s="67"/>
      <c r="U445" s="10"/>
      <c r="V445" s="99"/>
      <c r="W445" s="100"/>
    </row>
    <row r="446" spans="1:23" ht="15.95" customHeight="1" x14ac:dyDescent="0.15">
      <c r="A446" s="50"/>
      <c r="B446" s="51"/>
      <c r="C446" s="51"/>
      <c r="D446" s="52"/>
      <c r="E446" s="52"/>
      <c r="F446" s="52"/>
      <c r="G446" s="52"/>
      <c r="H446" s="52"/>
      <c r="I446" s="52"/>
      <c r="J446" s="52"/>
      <c r="K446" s="77"/>
      <c r="L446" s="88"/>
      <c r="M446" s="89"/>
      <c r="N446" s="36"/>
      <c r="O446" s="13"/>
      <c r="P446" s="40"/>
      <c r="Q446" s="90"/>
      <c r="R446" s="91"/>
      <c r="S446" s="92"/>
      <c r="T446" s="66"/>
      <c r="U446" s="9"/>
      <c r="V446" s="93"/>
      <c r="W446" s="94"/>
    </row>
    <row r="447" spans="1:23" ht="15.95" customHeight="1" x14ac:dyDescent="0.15">
      <c r="A447" s="53"/>
      <c r="B447" s="54"/>
      <c r="C447" s="54"/>
      <c r="D447" s="54"/>
      <c r="E447" s="54"/>
      <c r="F447" s="54"/>
      <c r="G447" s="54"/>
      <c r="H447" s="54"/>
      <c r="I447" s="54"/>
      <c r="J447" s="54"/>
      <c r="K447" s="80"/>
      <c r="L447" s="95"/>
      <c r="M447" s="96"/>
      <c r="N447" s="35"/>
      <c r="O447" s="71"/>
      <c r="P447" s="39"/>
      <c r="Q447" s="95"/>
      <c r="R447" s="97"/>
      <c r="S447" s="98"/>
      <c r="T447" s="67"/>
      <c r="U447" s="10"/>
      <c r="V447" s="99"/>
      <c r="W447" s="100"/>
    </row>
    <row r="448" spans="1:23" ht="15.95" customHeight="1" x14ac:dyDescent="0.15">
      <c r="A448" s="50"/>
      <c r="B448" s="51"/>
      <c r="C448" s="51"/>
      <c r="D448" s="52"/>
      <c r="E448" s="52"/>
      <c r="F448" s="52"/>
      <c r="G448" s="52"/>
      <c r="H448" s="52"/>
      <c r="I448" s="52"/>
      <c r="J448" s="52"/>
      <c r="K448" s="77"/>
      <c r="L448" s="88"/>
      <c r="M448" s="89"/>
      <c r="N448" s="36"/>
      <c r="O448" s="13"/>
      <c r="P448" s="40"/>
      <c r="Q448" s="90"/>
      <c r="R448" s="91"/>
      <c r="S448" s="92"/>
      <c r="T448" s="66"/>
      <c r="U448" s="9"/>
      <c r="V448" s="93"/>
      <c r="W448" s="94"/>
    </row>
    <row r="449" spans="1:23" ht="15.95" customHeight="1" x14ac:dyDescent="0.15">
      <c r="A449" s="53"/>
      <c r="B449" s="54"/>
      <c r="C449" s="54"/>
      <c r="D449" s="54"/>
      <c r="E449" s="54"/>
      <c r="F449" s="54"/>
      <c r="G449" s="54"/>
      <c r="H449" s="54"/>
      <c r="I449" s="54"/>
      <c r="J449" s="54"/>
      <c r="K449" s="80"/>
      <c r="L449" s="95"/>
      <c r="M449" s="96"/>
      <c r="N449" s="35"/>
      <c r="O449" s="71"/>
      <c r="P449" s="39"/>
      <c r="Q449" s="95"/>
      <c r="R449" s="97"/>
      <c r="S449" s="98"/>
      <c r="T449" s="67"/>
      <c r="U449" s="10"/>
      <c r="V449" s="99"/>
      <c r="W449" s="100"/>
    </row>
    <row r="450" spans="1:23" ht="15.95" customHeight="1" x14ac:dyDescent="0.15">
      <c r="A450" s="50"/>
      <c r="B450" s="51"/>
      <c r="C450" s="51"/>
      <c r="D450" s="52"/>
      <c r="E450" s="52"/>
      <c r="F450" s="52"/>
      <c r="G450" s="52"/>
      <c r="H450" s="52"/>
      <c r="I450" s="52"/>
      <c r="J450" s="52"/>
      <c r="K450" s="77"/>
      <c r="L450" s="88"/>
      <c r="M450" s="89"/>
      <c r="N450" s="36"/>
      <c r="O450" s="13"/>
      <c r="P450" s="40"/>
      <c r="Q450" s="90"/>
      <c r="R450" s="91"/>
      <c r="S450" s="92"/>
      <c r="T450" s="66"/>
      <c r="U450" s="9"/>
      <c r="V450" s="93"/>
      <c r="W450" s="94"/>
    </row>
    <row r="451" spans="1:23" ht="15.95" customHeight="1" x14ac:dyDescent="0.15">
      <c r="A451" s="53"/>
      <c r="B451" s="54"/>
      <c r="C451" s="54"/>
      <c r="D451" s="54"/>
      <c r="E451" s="54"/>
      <c r="F451" s="54"/>
      <c r="G451" s="54"/>
      <c r="H451" s="54"/>
      <c r="I451" s="54"/>
      <c r="J451" s="54"/>
      <c r="K451" s="80"/>
      <c r="L451" s="95"/>
      <c r="M451" s="96"/>
      <c r="N451" s="35"/>
      <c r="O451" s="71"/>
      <c r="P451" s="39"/>
      <c r="Q451" s="95"/>
      <c r="R451" s="97"/>
      <c r="S451" s="98"/>
      <c r="T451" s="67"/>
      <c r="U451" s="10"/>
      <c r="V451" s="99"/>
      <c r="W451" s="100"/>
    </row>
    <row r="452" spans="1:23" ht="15.95" customHeight="1" x14ac:dyDescent="0.15">
      <c r="A452" s="50"/>
      <c r="B452" s="51"/>
      <c r="C452" s="51"/>
      <c r="D452" s="52"/>
      <c r="E452" s="52"/>
      <c r="F452" s="52"/>
      <c r="G452" s="52"/>
      <c r="H452" s="52"/>
      <c r="I452" s="52"/>
      <c r="J452" s="52"/>
      <c r="K452" s="77"/>
      <c r="L452" s="88"/>
      <c r="M452" s="89"/>
      <c r="N452" s="36"/>
      <c r="O452" s="13"/>
      <c r="P452" s="40"/>
      <c r="Q452" s="90"/>
      <c r="R452" s="91"/>
      <c r="S452" s="92"/>
      <c r="T452" s="66"/>
      <c r="U452" s="9"/>
      <c r="V452" s="93"/>
      <c r="W452" s="94"/>
    </row>
    <row r="453" spans="1:23" ht="15.95" customHeight="1" x14ac:dyDescent="0.15">
      <c r="A453" s="53"/>
      <c r="B453" s="54"/>
      <c r="C453" s="54"/>
      <c r="D453" s="54"/>
      <c r="E453" s="54"/>
      <c r="F453" s="54"/>
      <c r="G453" s="54"/>
      <c r="H453" s="54"/>
      <c r="I453" s="54"/>
      <c r="J453" s="54"/>
      <c r="K453" s="80"/>
      <c r="L453" s="95"/>
      <c r="M453" s="96"/>
      <c r="N453" s="35"/>
      <c r="O453" s="71"/>
      <c r="P453" s="39"/>
      <c r="Q453" s="95"/>
      <c r="R453" s="97"/>
      <c r="S453" s="98"/>
      <c r="T453" s="67"/>
      <c r="U453" s="10"/>
      <c r="V453" s="99"/>
      <c r="W453" s="100"/>
    </row>
    <row r="454" spans="1:23" ht="15.95" customHeight="1" x14ac:dyDescent="0.15">
      <c r="A454" s="50"/>
      <c r="B454" s="51"/>
      <c r="C454" s="51"/>
      <c r="D454" s="52"/>
      <c r="E454" s="52"/>
      <c r="F454" s="52"/>
      <c r="G454" s="52"/>
      <c r="H454" s="52"/>
      <c r="I454" s="52"/>
      <c r="J454" s="52"/>
      <c r="K454" s="77"/>
      <c r="L454" s="88"/>
      <c r="M454" s="89"/>
      <c r="N454" s="36"/>
      <c r="O454" s="13"/>
      <c r="P454" s="40"/>
      <c r="Q454" s="90"/>
      <c r="R454" s="91"/>
      <c r="S454" s="92"/>
      <c r="T454" s="66"/>
      <c r="U454" s="9"/>
      <c r="V454" s="93"/>
      <c r="W454" s="94"/>
    </row>
    <row r="455" spans="1:23" ht="15.95" customHeight="1" x14ac:dyDescent="0.15">
      <c r="A455" s="53"/>
      <c r="B455" s="54"/>
      <c r="C455" s="54"/>
      <c r="D455" s="54"/>
      <c r="E455" s="54"/>
      <c r="F455" s="54"/>
      <c r="G455" s="54"/>
      <c r="H455" s="54"/>
      <c r="I455" s="54"/>
      <c r="J455" s="54"/>
      <c r="K455" s="80"/>
      <c r="L455" s="95"/>
      <c r="M455" s="96"/>
      <c r="N455" s="35"/>
      <c r="O455" s="71"/>
      <c r="P455" s="39"/>
      <c r="Q455" s="95"/>
      <c r="R455" s="97"/>
      <c r="S455" s="98"/>
      <c r="T455" s="67"/>
      <c r="U455" s="10"/>
      <c r="V455" s="99"/>
      <c r="W455" s="100"/>
    </row>
    <row r="456" spans="1:23" ht="15.95" customHeight="1" x14ac:dyDescent="0.15">
      <c r="A456" s="50"/>
      <c r="B456" s="51"/>
      <c r="C456" s="51"/>
      <c r="D456" s="52"/>
      <c r="E456" s="52"/>
      <c r="F456" s="52"/>
      <c r="G456" s="52"/>
      <c r="H456" s="52"/>
      <c r="I456" s="52"/>
      <c r="J456" s="52"/>
      <c r="K456" s="77"/>
      <c r="L456" s="88"/>
      <c r="M456" s="89"/>
      <c r="N456" s="36"/>
      <c r="O456" s="13"/>
      <c r="P456" s="40"/>
      <c r="Q456" s="90"/>
      <c r="R456" s="91"/>
      <c r="S456" s="92"/>
      <c r="T456" s="66"/>
      <c r="U456" s="9"/>
      <c r="V456" s="93"/>
      <c r="W456" s="94"/>
    </row>
    <row r="457" spans="1:23" ht="15.95" customHeight="1" x14ac:dyDescent="0.15">
      <c r="A457" s="53"/>
      <c r="B457" s="54"/>
      <c r="C457" s="54"/>
      <c r="D457" s="54"/>
      <c r="E457" s="54"/>
      <c r="F457" s="54"/>
      <c r="G457" s="54"/>
      <c r="H457" s="54"/>
      <c r="I457" s="54"/>
      <c r="J457" s="54"/>
      <c r="K457" s="80"/>
      <c r="L457" s="95"/>
      <c r="M457" s="96"/>
      <c r="N457" s="35"/>
      <c r="O457" s="71"/>
      <c r="P457" s="39"/>
      <c r="Q457" s="95"/>
      <c r="R457" s="97"/>
      <c r="S457" s="98"/>
      <c r="T457" s="67"/>
      <c r="U457" s="10"/>
      <c r="V457" s="99"/>
      <c r="W457" s="100"/>
    </row>
    <row r="458" spans="1:23" ht="15.95" customHeight="1" x14ac:dyDescent="0.15">
      <c r="A458" s="50"/>
      <c r="B458" s="51"/>
      <c r="C458" s="51"/>
      <c r="D458" s="52"/>
      <c r="E458" s="52"/>
      <c r="F458" s="52"/>
      <c r="G458" s="52"/>
      <c r="H458" s="52"/>
      <c r="I458" s="52"/>
      <c r="J458" s="52"/>
      <c r="K458" s="77"/>
      <c r="L458" s="88"/>
      <c r="M458" s="89"/>
      <c r="N458" s="36"/>
      <c r="O458" s="13"/>
      <c r="P458" s="40"/>
      <c r="Q458" s="90"/>
      <c r="R458" s="91"/>
      <c r="S458" s="92"/>
      <c r="T458" s="66"/>
      <c r="U458" s="9"/>
      <c r="V458" s="93"/>
      <c r="W458" s="94"/>
    </row>
    <row r="459" spans="1:23" ht="15.95" customHeight="1" x14ac:dyDescent="0.15">
      <c r="A459" s="53"/>
      <c r="B459" s="54"/>
      <c r="C459" s="54"/>
      <c r="D459" s="54"/>
      <c r="E459" s="54"/>
      <c r="F459" s="54"/>
      <c r="G459" s="54"/>
      <c r="H459" s="54"/>
      <c r="I459" s="54"/>
      <c r="J459" s="54"/>
      <c r="K459" s="80"/>
      <c r="L459" s="95"/>
      <c r="M459" s="96"/>
      <c r="N459" s="35"/>
      <c r="O459" s="71"/>
      <c r="P459" s="39"/>
      <c r="Q459" s="95"/>
      <c r="R459" s="97"/>
      <c r="S459" s="98"/>
      <c r="T459" s="67"/>
      <c r="U459" s="10"/>
      <c r="V459" s="99"/>
      <c r="W459" s="100"/>
    </row>
    <row r="460" spans="1:23" ht="15.95" customHeight="1" x14ac:dyDescent="0.15">
      <c r="A460" s="50"/>
      <c r="B460" s="51"/>
      <c r="C460" s="51"/>
      <c r="D460" s="52"/>
      <c r="E460" s="52"/>
      <c r="F460" s="52"/>
      <c r="G460" s="52"/>
      <c r="H460" s="52"/>
      <c r="I460" s="52"/>
      <c r="J460" s="52"/>
      <c r="K460" s="77"/>
      <c r="L460" s="88"/>
      <c r="M460" s="89"/>
      <c r="N460" s="36"/>
      <c r="O460" s="13"/>
      <c r="P460" s="40"/>
      <c r="Q460" s="90"/>
      <c r="R460" s="91"/>
      <c r="S460" s="92"/>
      <c r="T460" s="66"/>
      <c r="U460" s="9"/>
      <c r="V460" s="93"/>
      <c r="W460" s="94"/>
    </row>
    <row r="461" spans="1:23" ht="15.95" customHeight="1" x14ac:dyDescent="0.15">
      <c r="A461" s="55"/>
      <c r="B461" s="56"/>
      <c r="C461" s="56"/>
      <c r="D461" s="56"/>
      <c r="E461" s="56"/>
      <c r="F461" s="56"/>
      <c r="G461" s="56"/>
      <c r="H461" s="56"/>
      <c r="I461" s="56"/>
      <c r="J461" s="56"/>
      <c r="K461" s="78"/>
      <c r="L461" s="101"/>
      <c r="M461" s="102"/>
      <c r="N461" s="37"/>
      <c r="O461" s="72"/>
      <c r="P461" s="41"/>
      <c r="Q461" s="101"/>
      <c r="R461" s="103"/>
      <c r="S461" s="104"/>
      <c r="T461" s="68"/>
      <c r="U461" s="11"/>
      <c r="V461" s="105"/>
      <c r="W461" s="106"/>
    </row>
    <row r="462" spans="1:23" ht="14.1" customHeight="1" x14ac:dyDescent="0.15">
      <c r="A462" s="79" t="s">
        <v>333</v>
      </c>
      <c r="B462" s="79"/>
      <c r="C462" s="79"/>
      <c r="D462" s="79"/>
      <c r="E462" s="79"/>
      <c r="F462" s="79"/>
      <c r="G462" s="79"/>
      <c r="H462" s="79"/>
    </row>
    <row r="463" spans="1:23" ht="29.25" customHeight="1" x14ac:dyDescent="0.2">
      <c r="A463" s="112" t="s">
        <v>335</v>
      </c>
      <c r="B463" s="113"/>
      <c r="C463" s="113"/>
      <c r="D463" s="113"/>
      <c r="E463" s="113"/>
      <c r="F463" s="113"/>
      <c r="G463" s="113"/>
      <c r="H463" s="113"/>
      <c r="I463" s="113"/>
      <c r="J463" s="113"/>
      <c r="K463" s="113"/>
      <c r="L463" s="8"/>
      <c r="M463" s="46"/>
      <c r="N463" s="85" t="s">
        <v>153</v>
      </c>
      <c r="O463" s="85"/>
      <c r="P463" s="85"/>
      <c r="Q463" s="2"/>
    </row>
    <row r="464" spans="1:23" ht="17.25" customHeight="1" x14ac:dyDescent="0.15">
      <c r="A464" s="114" t="s">
        <v>347</v>
      </c>
      <c r="B464" s="115"/>
      <c r="C464" s="115"/>
      <c r="D464" s="115"/>
      <c r="E464" s="115"/>
      <c r="F464" s="115"/>
      <c r="G464" s="115"/>
      <c r="H464" s="115"/>
      <c r="I464" s="115"/>
      <c r="J464" s="115"/>
      <c r="K464" s="115"/>
      <c r="L464" s="12" t="s">
        <v>17</v>
      </c>
      <c r="M464" s="12"/>
      <c r="N464" s="29" t="s">
        <v>152</v>
      </c>
      <c r="O464" s="30" t="s">
        <v>352</v>
      </c>
      <c r="P464" s="60"/>
      <c r="Q464" s="43" t="s">
        <v>18</v>
      </c>
      <c r="R464" s="12"/>
      <c r="V464" s="69">
        <v>1</v>
      </c>
      <c r="W464" s="18" t="s">
        <v>23</v>
      </c>
    </row>
    <row r="465" spans="1:23" ht="5.25" customHeight="1" x14ac:dyDescent="0.15">
      <c r="A465" s="42"/>
      <c r="B465" s="42"/>
      <c r="C465" s="42"/>
      <c r="D465" s="42"/>
      <c r="E465" s="42"/>
      <c r="F465" s="42"/>
      <c r="G465" s="42"/>
      <c r="H465" s="42"/>
      <c r="I465" s="4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ht="20.45" customHeight="1" x14ac:dyDescent="0.15">
      <c r="A466" s="86" t="s">
        <v>9</v>
      </c>
      <c r="B466" s="87"/>
      <c r="C466" s="87"/>
      <c r="D466" s="87"/>
      <c r="E466" s="87"/>
      <c r="F466" s="87"/>
      <c r="G466" s="87"/>
      <c r="H466" s="87"/>
      <c r="I466" s="87"/>
      <c r="J466" s="87"/>
      <c r="K466" s="7" t="s">
        <v>1</v>
      </c>
      <c r="L466" s="81" t="s">
        <v>2</v>
      </c>
      <c r="M466" s="87"/>
      <c r="N466" s="82"/>
      <c r="O466" s="81" t="s">
        <v>3</v>
      </c>
      <c r="P466" s="82"/>
      <c r="Q466" s="81" t="s">
        <v>4</v>
      </c>
      <c r="R466" s="87"/>
      <c r="S466" s="82"/>
      <c r="T466" s="81" t="s">
        <v>5</v>
      </c>
      <c r="U466" s="87"/>
      <c r="V466" s="81" t="s">
        <v>6</v>
      </c>
      <c r="W466" s="83"/>
    </row>
    <row r="467" spans="1:23" ht="15.95" customHeight="1" x14ac:dyDescent="0.15">
      <c r="A467" s="50"/>
      <c r="B467" s="51" t="s">
        <v>353</v>
      </c>
      <c r="C467" s="51"/>
      <c r="D467" s="52"/>
      <c r="E467" s="52"/>
      <c r="F467" s="52"/>
      <c r="G467" s="52"/>
      <c r="H467" s="52"/>
      <c r="I467" s="52"/>
      <c r="J467" s="52"/>
      <c r="K467" s="77" t="s">
        <v>81</v>
      </c>
      <c r="L467" s="88"/>
      <c r="M467" s="89"/>
      <c r="N467" s="34"/>
      <c r="O467" s="13"/>
      <c r="P467" s="38"/>
      <c r="Q467" s="90"/>
      <c r="R467" s="91"/>
      <c r="S467" s="92"/>
      <c r="T467" s="66"/>
      <c r="U467" s="9"/>
      <c r="V467" s="93"/>
      <c r="W467" s="94"/>
    </row>
    <row r="468" spans="1:23" ht="15.95" customHeight="1" x14ac:dyDescent="0.15">
      <c r="A468" s="53"/>
      <c r="B468" s="54" t="s">
        <v>354</v>
      </c>
      <c r="C468" s="54"/>
      <c r="D468" s="54"/>
      <c r="E468" s="54"/>
      <c r="F468" s="54"/>
      <c r="G468" s="54"/>
      <c r="H468" s="54"/>
      <c r="I468" s="54"/>
      <c r="J468" s="54"/>
      <c r="K468" s="80"/>
      <c r="L468" s="95">
        <v>120</v>
      </c>
      <c r="M468" s="96"/>
      <c r="N468" s="35"/>
      <c r="O468" s="71"/>
      <c r="P468" s="39"/>
      <c r="Q468" s="95"/>
      <c r="R468" s="97"/>
      <c r="S468" s="98"/>
      <c r="T468" s="67"/>
      <c r="U468" s="10"/>
      <c r="V468" s="99"/>
      <c r="W468" s="100"/>
    </row>
    <row r="469" spans="1:23" ht="15.95" customHeight="1" x14ac:dyDescent="0.15">
      <c r="A469" s="50"/>
      <c r="B469" s="51"/>
      <c r="C469" s="51"/>
      <c r="D469" s="52"/>
      <c r="E469" s="52"/>
      <c r="F469" s="52"/>
      <c r="G469" s="52"/>
      <c r="H469" s="52"/>
      <c r="I469" s="52"/>
      <c r="J469" s="52"/>
      <c r="K469" s="77"/>
      <c r="L469" s="88"/>
      <c r="M469" s="89"/>
      <c r="N469" s="36"/>
      <c r="O469" s="13"/>
      <c r="P469" s="40"/>
      <c r="Q469" s="90"/>
      <c r="R469" s="91"/>
      <c r="S469" s="92"/>
      <c r="T469" s="66"/>
      <c r="U469" s="9"/>
      <c r="V469" s="93"/>
      <c r="W469" s="94"/>
    </row>
    <row r="470" spans="1:23" ht="15.95" customHeight="1" x14ac:dyDescent="0.15">
      <c r="A470" s="53"/>
      <c r="B470" s="54"/>
      <c r="C470" s="54"/>
      <c r="D470" s="54"/>
      <c r="E470" s="54"/>
      <c r="F470" s="54"/>
      <c r="G470" s="54"/>
      <c r="H470" s="54"/>
      <c r="I470" s="54"/>
      <c r="J470" s="54"/>
      <c r="K470" s="80"/>
      <c r="L470" s="95"/>
      <c r="M470" s="96"/>
      <c r="N470" s="35"/>
      <c r="O470" s="71"/>
      <c r="P470" s="39"/>
      <c r="Q470" s="95"/>
      <c r="R470" s="97"/>
      <c r="S470" s="98"/>
      <c r="T470" s="67"/>
      <c r="U470" s="10"/>
      <c r="V470" s="99"/>
      <c r="W470" s="100"/>
    </row>
    <row r="471" spans="1:23" ht="15.95" customHeight="1" x14ac:dyDescent="0.15">
      <c r="A471" s="50"/>
      <c r="B471" s="51"/>
      <c r="C471" s="51"/>
      <c r="D471" s="52"/>
      <c r="E471" s="52"/>
      <c r="F471" s="52"/>
      <c r="G471" s="52" t="s">
        <v>319</v>
      </c>
      <c r="H471" s="52"/>
      <c r="I471" s="52"/>
      <c r="J471" s="52"/>
      <c r="K471" s="77"/>
      <c r="L471" s="88"/>
      <c r="M471" s="89"/>
      <c r="N471" s="36"/>
      <c r="O471" s="13"/>
      <c r="P471" s="40"/>
      <c r="Q471" s="90"/>
      <c r="R471" s="91"/>
      <c r="S471" s="92"/>
      <c r="T471" s="66"/>
      <c r="U471" s="9"/>
      <c r="V471" s="93"/>
      <c r="W471" s="94"/>
    </row>
    <row r="472" spans="1:23" ht="15.95" customHeight="1" x14ac:dyDescent="0.15">
      <c r="A472" s="53"/>
      <c r="B472" s="54"/>
      <c r="C472" s="54"/>
      <c r="D472" s="54"/>
      <c r="E472" s="54"/>
      <c r="F472" s="54"/>
      <c r="G472" s="54"/>
      <c r="H472" s="54"/>
      <c r="I472" s="54"/>
      <c r="J472" s="54"/>
      <c r="K472" s="80"/>
      <c r="L472" s="95"/>
      <c r="M472" s="96"/>
      <c r="N472" s="35"/>
      <c r="O472" s="71"/>
      <c r="P472" s="39"/>
      <c r="Q472" s="95"/>
      <c r="R472" s="97"/>
      <c r="S472" s="98"/>
      <c r="T472" s="67"/>
      <c r="U472" s="10"/>
      <c r="V472" s="99"/>
      <c r="W472" s="100"/>
    </row>
    <row r="473" spans="1:23" ht="15.95" customHeight="1" x14ac:dyDescent="0.15">
      <c r="A473" s="50"/>
      <c r="B473" s="51"/>
      <c r="C473" s="51"/>
      <c r="D473" s="52"/>
      <c r="E473" s="52"/>
      <c r="F473" s="52"/>
      <c r="G473" s="52"/>
      <c r="H473" s="52"/>
      <c r="I473" s="52"/>
      <c r="J473" s="52"/>
      <c r="K473" s="77"/>
      <c r="L473" s="88"/>
      <c r="M473" s="89"/>
      <c r="N473" s="36"/>
      <c r="O473" s="13"/>
      <c r="P473" s="40"/>
      <c r="Q473" s="90"/>
      <c r="R473" s="91"/>
      <c r="S473" s="92"/>
      <c r="T473" s="66"/>
      <c r="U473" s="9"/>
      <c r="V473" s="93"/>
      <c r="W473" s="94"/>
    </row>
    <row r="474" spans="1:23" ht="15.95" customHeight="1" x14ac:dyDescent="0.15">
      <c r="A474" s="53"/>
      <c r="B474" s="54"/>
      <c r="C474" s="54"/>
      <c r="D474" s="54"/>
      <c r="E474" s="54"/>
      <c r="F474" s="54"/>
      <c r="G474" s="54"/>
      <c r="H474" s="54"/>
      <c r="I474" s="54"/>
      <c r="J474" s="54"/>
      <c r="K474" s="80"/>
      <c r="L474" s="95"/>
      <c r="M474" s="96"/>
      <c r="N474" s="35"/>
      <c r="O474" s="71"/>
      <c r="P474" s="39"/>
      <c r="Q474" s="95"/>
      <c r="R474" s="97"/>
      <c r="S474" s="98"/>
      <c r="T474" s="67"/>
      <c r="U474" s="10"/>
      <c r="V474" s="99"/>
      <c r="W474" s="100"/>
    </row>
    <row r="475" spans="1:23" ht="15.95" customHeight="1" x14ac:dyDescent="0.15">
      <c r="A475" s="50"/>
      <c r="B475" s="51"/>
      <c r="C475" s="51"/>
      <c r="D475" s="52"/>
      <c r="E475" s="52"/>
      <c r="F475" s="52"/>
      <c r="G475" s="52"/>
      <c r="H475" s="52"/>
      <c r="I475" s="52"/>
      <c r="J475" s="52"/>
      <c r="K475" s="77"/>
      <c r="L475" s="88"/>
      <c r="M475" s="89"/>
      <c r="N475" s="36"/>
      <c r="O475" s="13"/>
      <c r="P475" s="40"/>
      <c r="Q475" s="90"/>
      <c r="R475" s="91"/>
      <c r="S475" s="92"/>
      <c r="T475" s="66"/>
      <c r="U475" s="9"/>
      <c r="V475" s="93"/>
      <c r="W475" s="94"/>
    </row>
    <row r="476" spans="1:23" ht="15.95" customHeight="1" x14ac:dyDescent="0.15">
      <c r="A476" s="53"/>
      <c r="B476" s="54"/>
      <c r="C476" s="54"/>
      <c r="D476" s="54"/>
      <c r="E476" s="54"/>
      <c r="F476" s="54"/>
      <c r="G476" s="54"/>
      <c r="H476" s="54"/>
      <c r="I476" s="54"/>
      <c r="J476" s="54"/>
      <c r="K476" s="80"/>
      <c r="L476" s="95"/>
      <c r="M476" s="96"/>
      <c r="N476" s="35"/>
      <c r="O476" s="71"/>
      <c r="P476" s="39"/>
      <c r="Q476" s="95"/>
      <c r="R476" s="97"/>
      <c r="S476" s="98"/>
      <c r="T476" s="67"/>
      <c r="U476" s="10"/>
      <c r="V476" s="99"/>
      <c r="W476" s="100"/>
    </row>
    <row r="477" spans="1:23" ht="15.95" customHeight="1" x14ac:dyDescent="0.15">
      <c r="A477" s="50"/>
      <c r="B477" s="51"/>
      <c r="C477" s="51"/>
      <c r="D477" s="52"/>
      <c r="E477" s="52"/>
      <c r="F477" s="52"/>
      <c r="G477" s="52"/>
      <c r="H477" s="52"/>
      <c r="I477" s="52"/>
      <c r="J477" s="52"/>
      <c r="K477" s="77"/>
      <c r="L477" s="88"/>
      <c r="M477" s="89"/>
      <c r="N477" s="36"/>
      <c r="O477" s="13"/>
      <c r="P477" s="40"/>
      <c r="Q477" s="90"/>
      <c r="R477" s="91"/>
      <c r="S477" s="92"/>
      <c r="T477" s="66"/>
      <c r="U477" s="9"/>
      <c r="V477" s="93"/>
      <c r="W477" s="94"/>
    </row>
    <row r="478" spans="1:23" ht="15.95" customHeight="1" x14ac:dyDescent="0.15">
      <c r="A478" s="53"/>
      <c r="B478" s="54"/>
      <c r="C478" s="54"/>
      <c r="D478" s="54"/>
      <c r="E478" s="54"/>
      <c r="F478" s="54"/>
      <c r="G478" s="54"/>
      <c r="H478" s="54"/>
      <c r="I478" s="54"/>
      <c r="J478" s="54"/>
      <c r="K478" s="80"/>
      <c r="L478" s="95"/>
      <c r="M478" s="96"/>
      <c r="N478" s="35"/>
      <c r="O478" s="71"/>
      <c r="P478" s="39"/>
      <c r="Q478" s="95"/>
      <c r="R478" s="97"/>
      <c r="S478" s="98"/>
      <c r="T478" s="67"/>
      <c r="U478" s="10"/>
      <c r="V478" s="99"/>
      <c r="W478" s="100"/>
    </row>
    <row r="479" spans="1:23" ht="15.95" customHeight="1" x14ac:dyDescent="0.15">
      <c r="A479" s="50"/>
      <c r="B479" s="51"/>
      <c r="C479" s="51"/>
      <c r="D479" s="52"/>
      <c r="E479" s="52"/>
      <c r="F479" s="52"/>
      <c r="G479" s="52"/>
      <c r="H479" s="52"/>
      <c r="I479" s="52"/>
      <c r="J479" s="52"/>
      <c r="K479" s="77"/>
      <c r="L479" s="88"/>
      <c r="M479" s="89"/>
      <c r="N479" s="36"/>
      <c r="O479" s="13"/>
      <c r="P479" s="40"/>
      <c r="Q479" s="90"/>
      <c r="R479" s="91"/>
      <c r="S479" s="92"/>
      <c r="T479" s="66"/>
      <c r="U479" s="9"/>
      <c r="V479" s="93"/>
      <c r="W479" s="94"/>
    </row>
    <row r="480" spans="1:23" ht="15.95" customHeight="1" x14ac:dyDescent="0.15">
      <c r="A480" s="53"/>
      <c r="B480" s="54"/>
      <c r="C480" s="54"/>
      <c r="D480" s="54"/>
      <c r="E480" s="54"/>
      <c r="F480" s="54"/>
      <c r="G480" s="54"/>
      <c r="H480" s="54"/>
      <c r="I480" s="54"/>
      <c r="J480" s="54"/>
      <c r="K480" s="80"/>
      <c r="L480" s="95"/>
      <c r="M480" s="96"/>
      <c r="N480" s="35"/>
      <c r="O480" s="71"/>
      <c r="P480" s="39"/>
      <c r="Q480" s="95"/>
      <c r="R480" s="97"/>
      <c r="S480" s="98"/>
      <c r="T480" s="67"/>
      <c r="U480" s="10"/>
      <c r="V480" s="99"/>
      <c r="W480" s="100"/>
    </row>
    <row r="481" spans="1:23" ht="15.95" customHeight="1" x14ac:dyDescent="0.15">
      <c r="A481" s="50"/>
      <c r="B481" s="51"/>
      <c r="C481" s="51"/>
      <c r="D481" s="52"/>
      <c r="E481" s="52"/>
      <c r="F481" s="52"/>
      <c r="G481" s="52"/>
      <c r="H481" s="52"/>
      <c r="I481" s="52"/>
      <c r="J481" s="52"/>
      <c r="K481" s="77"/>
      <c r="L481" s="88"/>
      <c r="M481" s="89"/>
      <c r="N481" s="36"/>
      <c r="O481" s="13"/>
      <c r="P481" s="40"/>
      <c r="Q481" s="90"/>
      <c r="R481" s="91"/>
      <c r="S481" s="92"/>
      <c r="T481" s="66"/>
      <c r="U481" s="9"/>
      <c r="V481" s="93"/>
      <c r="W481" s="94"/>
    </row>
    <row r="482" spans="1:23" ht="15.95" customHeight="1" x14ac:dyDescent="0.15">
      <c r="A482" s="53"/>
      <c r="B482" s="54"/>
      <c r="C482" s="54"/>
      <c r="D482" s="54"/>
      <c r="E482" s="54"/>
      <c r="F482" s="54"/>
      <c r="G482" s="54"/>
      <c r="H482" s="54"/>
      <c r="I482" s="54"/>
      <c r="J482" s="54"/>
      <c r="K482" s="80"/>
      <c r="L482" s="95"/>
      <c r="M482" s="96"/>
      <c r="N482" s="35"/>
      <c r="O482" s="71"/>
      <c r="P482" s="39"/>
      <c r="Q482" s="95"/>
      <c r="R482" s="97"/>
      <c r="S482" s="98"/>
      <c r="T482" s="67"/>
      <c r="U482" s="10"/>
      <c r="V482" s="99"/>
      <c r="W482" s="100"/>
    </row>
    <row r="483" spans="1:23" ht="15.95" customHeight="1" x14ac:dyDescent="0.15">
      <c r="A483" s="50"/>
      <c r="B483" s="51"/>
      <c r="C483" s="51"/>
      <c r="D483" s="52"/>
      <c r="E483" s="52"/>
      <c r="F483" s="52"/>
      <c r="G483" s="52"/>
      <c r="H483" s="52"/>
      <c r="I483" s="52"/>
      <c r="J483" s="52"/>
      <c r="K483" s="77"/>
      <c r="L483" s="88"/>
      <c r="M483" s="89"/>
      <c r="N483" s="36"/>
      <c r="O483" s="13"/>
      <c r="P483" s="40"/>
      <c r="Q483" s="90"/>
      <c r="R483" s="91"/>
      <c r="S483" s="92"/>
      <c r="T483" s="66"/>
      <c r="U483" s="9"/>
      <c r="V483" s="93"/>
      <c r="W483" s="94"/>
    </row>
    <row r="484" spans="1:23" ht="15.95" customHeight="1" x14ac:dyDescent="0.15">
      <c r="A484" s="53"/>
      <c r="B484" s="54"/>
      <c r="C484" s="54"/>
      <c r="D484" s="54"/>
      <c r="E484" s="54"/>
      <c r="F484" s="54"/>
      <c r="G484" s="54"/>
      <c r="H484" s="54"/>
      <c r="I484" s="54"/>
      <c r="J484" s="54"/>
      <c r="K484" s="80"/>
      <c r="L484" s="95"/>
      <c r="M484" s="96"/>
      <c r="N484" s="35"/>
      <c r="O484" s="71"/>
      <c r="P484" s="39"/>
      <c r="Q484" s="95"/>
      <c r="R484" s="97"/>
      <c r="S484" s="98"/>
      <c r="T484" s="67"/>
      <c r="U484" s="10"/>
      <c r="V484" s="99"/>
      <c r="W484" s="100"/>
    </row>
    <row r="485" spans="1:23" ht="15.95" customHeight="1" x14ac:dyDescent="0.15">
      <c r="A485" s="50"/>
      <c r="B485" s="51"/>
      <c r="C485" s="51"/>
      <c r="D485" s="52"/>
      <c r="E485" s="52"/>
      <c r="F485" s="52"/>
      <c r="G485" s="52"/>
      <c r="H485" s="52"/>
      <c r="I485" s="52"/>
      <c r="J485" s="52"/>
      <c r="K485" s="77"/>
      <c r="L485" s="88"/>
      <c r="M485" s="89"/>
      <c r="N485" s="36"/>
      <c r="O485" s="13"/>
      <c r="P485" s="40"/>
      <c r="Q485" s="90"/>
      <c r="R485" s="91"/>
      <c r="S485" s="92"/>
      <c r="T485" s="66"/>
      <c r="U485" s="9"/>
      <c r="V485" s="93"/>
      <c r="W485" s="94"/>
    </row>
    <row r="486" spans="1:23" ht="15.95" customHeight="1" x14ac:dyDescent="0.15">
      <c r="A486" s="53"/>
      <c r="B486" s="54"/>
      <c r="C486" s="54"/>
      <c r="D486" s="54"/>
      <c r="E486" s="54"/>
      <c r="F486" s="54"/>
      <c r="G486" s="54"/>
      <c r="H486" s="54"/>
      <c r="I486" s="54"/>
      <c r="J486" s="54"/>
      <c r="K486" s="80"/>
      <c r="L486" s="95"/>
      <c r="M486" s="96"/>
      <c r="N486" s="35"/>
      <c r="O486" s="71"/>
      <c r="P486" s="39"/>
      <c r="Q486" s="95"/>
      <c r="R486" s="97"/>
      <c r="S486" s="98"/>
      <c r="T486" s="67"/>
      <c r="U486" s="10"/>
      <c r="V486" s="99"/>
      <c r="W486" s="100"/>
    </row>
    <row r="487" spans="1:23" ht="15.95" customHeight="1" x14ac:dyDescent="0.15">
      <c r="A487" s="50"/>
      <c r="B487" s="51"/>
      <c r="C487" s="51"/>
      <c r="D487" s="52"/>
      <c r="E487" s="52"/>
      <c r="F487" s="52"/>
      <c r="G487" s="52"/>
      <c r="H487" s="52"/>
      <c r="I487" s="52"/>
      <c r="J487" s="52"/>
      <c r="K487" s="77"/>
      <c r="L487" s="88"/>
      <c r="M487" s="89"/>
      <c r="N487" s="36"/>
      <c r="O487" s="13"/>
      <c r="P487" s="40"/>
      <c r="Q487" s="90"/>
      <c r="R487" s="91"/>
      <c r="S487" s="92"/>
      <c r="T487" s="66"/>
      <c r="U487" s="9"/>
      <c r="V487" s="93"/>
      <c r="W487" s="94"/>
    </row>
    <row r="488" spans="1:23" ht="15.95" customHeight="1" x14ac:dyDescent="0.15">
      <c r="A488" s="53"/>
      <c r="B488" s="54"/>
      <c r="C488" s="54"/>
      <c r="D488" s="54"/>
      <c r="E488" s="54"/>
      <c r="F488" s="54"/>
      <c r="G488" s="54"/>
      <c r="H488" s="54"/>
      <c r="I488" s="54"/>
      <c r="J488" s="54"/>
      <c r="K488" s="80"/>
      <c r="L488" s="95"/>
      <c r="M488" s="96"/>
      <c r="N488" s="35"/>
      <c r="O488" s="71"/>
      <c r="P488" s="39"/>
      <c r="Q488" s="95"/>
      <c r="R488" s="97"/>
      <c r="S488" s="98"/>
      <c r="T488" s="67"/>
      <c r="U488" s="10"/>
      <c r="V488" s="99"/>
      <c r="W488" s="100"/>
    </row>
    <row r="489" spans="1:23" ht="15.95" customHeight="1" x14ac:dyDescent="0.15">
      <c r="A489" s="50"/>
      <c r="B489" s="51"/>
      <c r="C489" s="51"/>
      <c r="D489" s="52"/>
      <c r="E489" s="52"/>
      <c r="F489" s="52"/>
      <c r="G489" s="52"/>
      <c r="H489" s="52"/>
      <c r="I489" s="52"/>
      <c r="J489" s="52"/>
      <c r="K489" s="77"/>
      <c r="L489" s="88"/>
      <c r="M489" s="89"/>
      <c r="N489" s="36"/>
      <c r="O489" s="13"/>
      <c r="P489" s="40"/>
      <c r="Q489" s="90"/>
      <c r="R489" s="91"/>
      <c r="S489" s="92"/>
      <c r="T489" s="66"/>
      <c r="U489" s="9"/>
      <c r="V489" s="93"/>
      <c r="W489" s="94"/>
    </row>
    <row r="490" spans="1:23" ht="15.95" customHeight="1" x14ac:dyDescent="0.15">
      <c r="A490" s="53"/>
      <c r="B490" s="54"/>
      <c r="C490" s="54"/>
      <c r="D490" s="54"/>
      <c r="E490" s="54"/>
      <c r="F490" s="54"/>
      <c r="G490" s="54"/>
      <c r="H490" s="54"/>
      <c r="I490" s="54"/>
      <c r="J490" s="54"/>
      <c r="K490" s="80"/>
      <c r="L490" s="95"/>
      <c r="M490" s="96"/>
      <c r="N490" s="35"/>
      <c r="O490" s="71"/>
      <c r="P490" s="39"/>
      <c r="Q490" s="95"/>
      <c r="R490" s="97"/>
      <c r="S490" s="98"/>
      <c r="T490" s="67"/>
      <c r="U490" s="10"/>
      <c r="V490" s="99"/>
      <c r="W490" s="100"/>
    </row>
    <row r="491" spans="1:23" ht="15.95" customHeight="1" x14ac:dyDescent="0.15">
      <c r="A491" s="50"/>
      <c r="B491" s="51"/>
      <c r="C491" s="51"/>
      <c r="D491" s="52"/>
      <c r="E491" s="52"/>
      <c r="F491" s="52"/>
      <c r="G491" s="52"/>
      <c r="H491" s="52"/>
      <c r="I491" s="52"/>
      <c r="J491" s="52"/>
      <c r="K491" s="77"/>
      <c r="L491" s="88"/>
      <c r="M491" s="89"/>
      <c r="N491" s="36"/>
      <c r="O491" s="13"/>
      <c r="P491" s="40"/>
      <c r="Q491" s="90"/>
      <c r="R491" s="91"/>
      <c r="S491" s="92"/>
      <c r="T491" s="66"/>
      <c r="U491" s="9"/>
      <c r="V491" s="93"/>
      <c r="W491" s="94"/>
    </row>
    <row r="492" spans="1:23" ht="15.95" customHeight="1" x14ac:dyDescent="0.15">
      <c r="A492" s="53"/>
      <c r="B492" s="54"/>
      <c r="C492" s="54"/>
      <c r="D492" s="54"/>
      <c r="E492" s="54"/>
      <c r="F492" s="54"/>
      <c r="G492" s="54"/>
      <c r="H492" s="54"/>
      <c r="I492" s="54"/>
      <c r="J492" s="54"/>
      <c r="K492" s="80"/>
      <c r="L492" s="95"/>
      <c r="M492" s="96"/>
      <c r="N492" s="35"/>
      <c r="O492" s="71"/>
      <c r="P492" s="39"/>
      <c r="Q492" s="95"/>
      <c r="R492" s="97"/>
      <c r="S492" s="98"/>
      <c r="T492" s="67"/>
      <c r="U492" s="10"/>
      <c r="V492" s="99"/>
      <c r="W492" s="100"/>
    </row>
    <row r="493" spans="1:23" ht="15.95" customHeight="1" x14ac:dyDescent="0.15">
      <c r="A493" s="50"/>
      <c r="B493" s="51"/>
      <c r="C493" s="51"/>
      <c r="D493" s="52"/>
      <c r="E493" s="52"/>
      <c r="F493" s="52"/>
      <c r="G493" s="52"/>
      <c r="H493" s="52"/>
      <c r="I493" s="52"/>
      <c r="J493" s="52"/>
      <c r="K493" s="77"/>
      <c r="L493" s="88"/>
      <c r="M493" s="89"/>
      <c r="N493" s="36"/>
      <c r="O493" s="13"/>
      <c r="P493" s="40"/>
      <c r="Q493" s="90"/>
      <c r="R493" s="91"/>
      <c r="S493" s="92"/>
      <c r="T493" s="66"/>
      <c r="U493" s="9"/>
      <c r="V493" s="93"/>
      <c r="W493" s="94"/>
    </row>
    <row r="494" spans="1:23" ht="15.95" customHeight="1" x14ac:dyDescent="0.15">
      <c r="A494" s="55"/>
      <c r="B494" s="56"/>
      <c r="C494" s="56"/>
      <c r="D494" s="56"/>
      <c r="E494" s="56"/>
      <c r="F494" s="56"/>
      <c r="G494" s="56"/>
      <c r="H494" s="56"/>
      <c r="I494" s="56"/>
      <c r="J494" s="56"/>
      <c r="K494" s="78"/>
      <c r="L494" s="101"/>
      <c r="M494" s="102"/>
      <c r="N494" s="37"/>
      <c r="O494" s="72"/>
      <c r="P494" s="41"/>
      <c r="Q494" s="101"/>
      <c r="R494" s="103"/>
      <c r="S494" s="104"/>
      <c r="T494" s="68"/>
      <c r="U494" s="11"/>
      <c r="V494" s="105"/>
      <c r="W494" s="106"/>
    </row>
    <row r="495" spans="1:23" ht="14.1" customHeight="1" x14ac:dyDescent="0.15">
      <c r="A495" s="79" t="s">
        <v>351</v>
      </c>
      <c r="B495" s="79"/>
      <c r="C495" s="79"/>
      <c r="D495" s="79"/>
      <c r="E495" s="79"/>
      <c r="F495" s="79"/>
      <c r="G495" s="79"/>
      <c r="H495" s="79"/>
    </row>
    <row r="496" spans="1:23" ht="29.25" customHeight="1" x14ac:dyDescent="0.2">
      <c r="A496" s="112" t="s">
        <v>133</v>
      </c>
      <c r="B496" s="113"/>
      <c r="C496" s="113"/>
      <c r="D496" s="113"/>
      <c r="E496" s="113"/>
      <c r="F496" s="113"/>
      <c r="G496" s="113"/>
      <c r="H496" s="113"/>
      <c r="I496" s="113"/>
      <c r="J496" s="113"/>
      <c r="K496" s="113"/>
      <c r="L496" s="8"/>
      <c r="M496" s="46"/>
      <c r="N496" s="85" t="s">
        <v>153</v>
      </c>
      <c r="O496" s="85"/>
      <c r="P496" s="85"/>
      <c r="Q496" s="2"/>
    </row>
    <row r="497" spans="1:23" ht="17.25" customHeight="1" x14ac:dyDescent="0.15">
      <c r="A497" s="114" t="s">
        <v>134</v>
      </c>
      <c r="B497" s="115"/>
      <c r="C497" s="115"/>
      <c r="D497" s="115"/>
      <c r="E497" s="115"/>
      <c r="F497" s="115"/>
      <c r="G497" s="115"/>
      <c r="H497" s="115"/>
      <c r="I497" s="115"/>
      <c r="J497" s="115"/>
      <c r="K497" s="115"/>
      <c r="L497" s="12" t="s">
        <v>17</v>
      </c>
      <c r="M497" s="12"/>
      <c r="N497" s="29" t="s">
        <v>152</v>
      </c>
      <c r="O497" s="30">
        <v>-16</v>
      </c>
      <c r="P497" s="60"/>
      <c r="Q497" s="43" t="s">
        <v>18</v>
      </c>
      <c r="R497" s="12"/>
      <c r="V497" s="69">
        <v>1</v>
      </c>
      <c r="W497" s="18" t="s">
        <v>135</v>
      </c>
    </row>
    <row r="498" spans="1:23" ht="5.25" customHeight="1" x14ac:dyDescent="0.15">
      <c r="A498" s="42"/>
      <c r="B498" s="42"/>
      <c r="C498" s="42"/>
      <c r="D498" s="42"/>
      <c r="E498" s="42"/>
      <c r="F498" s="42"/>
      <c r="G498" s="42"/>
      <c r="H498" s="42"/>
      <c r="I498" s="4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ht="20.45" customHeight="1" x14ac:dyDescent="0.15">
      <c r="A499" s="86" t="s">
        <v>9</v>
      </c>
      <c r="B499" s="87"/>
      <c r="C499" s="87"/>
      <c r="D499" s="87"/>
      <c r="E499" s="87"/>
      <c r="F499" s="87"/>
      <c r="G499" s="87"/>
      <c r="H499" s="87"/>
      <c r="I499" s="87"/>
      <c r="J499" s="87"/>
      <c r="K499" s="7" t="s">
        <v>1</v>
      </c>
      <c r="L499" s="81" t="s">
        <v>2</v>
      </c>
      <c r="M499" s="87"/>
      <c r="N499" s="82"/>
      <c r="O499" s="81" t="s">
        <v>3</v>
      </c>
      <c r="P499" s="82"/>
      <c r="Q499" s="81" t="s">
        <v>4</v>
      </c>
      <c r="R499" s="87"/>
      <c r="S499" s="82"/>
      <c r="T499" s="81" t="s">
        <v>5</v>
      </c>
      <c r="U499" s="87"/>
      <c r="V499" s="81" t="s">
        <v>6</v>
      </c>
      <c r="W499" s="83"/>
    </row>
    <row r="500" spans="1:23" ht="15.95" customHeight="1" x14ac:dyDescent="0.15">
      <c r="A500" s="50"/>
      <c r="B500" s="51" t="s">
        <v>133</v>
      </c>
      <c r="C500" s="51"/>
      <c r="D500" s="52"/>
      <c r="E500" s="52"/>
      <c r="F500" s="52"/>
      <c r="G500" s="52"/>
      <c r="H500" s="52"/>
      <c r="I500" s="52"/>
      <c r="J500" s="52"/>
      <c r="K500" s="77" t="s">
        <v>155</v>
      </c>
      <c r="L500" s="88"/>
      <c r="M500" s="89"/>
      <c r="N500" s="34"/>
      <c r="O500" s="13"/>
      <c r="P500" s="38"/>
      <c r="Q500" s="90"/>
      <c r="R500" s="91"/>
      <c r="S500" s="92"/>
      <c r="T500" s="66"/>
      <c r="U500" s="9"/>
      <c r="V500" s="93"/>
      <c r="W500" s="94"/>
    </row>
    <row r="501" spans="1:23" ht="15.95" customHeight="1" x14ac:dyDescent="0.15">
      <c r="A501" s="53"/>
      <c r="B501" s="54"/>
      <c r="C501" s="54"/>
      <c r="D501" s="54"/>
      <c r="E501" s="54"/>
      <c r="F501" s="54"/>
      <c r="G501" s="54"/>
      <c r="H501" s="54"/>
      <c r="I501" s="54"/>
      <c r="J501" s="54"/>
      <c r="K501" s="80"/>
      <c r="L501" s="95"/>
      <c r="M501" s="96"/>
      <c r="N501" s="35"/>
      <c r="O501" s="71"/>
      <c r="P501" s="39"/>
      <c r="Q501" s="95"/>
      <c r="R501" s="97"/>
      <c r="S501" s="98"/>
      <c r="T501" s="67"/>
      <c r="U501" s="10"/>
      <c r="V501" s="99"/>
      <c r="W501" s="100"/>
    </row>
    <row r="502" spans="1:23" ht="15.95" customHeight="1" x14ac:dyDescent="0.15">
      <c r="A502" s="50"/>
      <c r="B502" s="51"/>
      <c r="C502" s="51"/>
      <c r="D502" s="52"/>
      <c r="E502" s="52"/>
      <c r="F502" s="52"/>
      <c r="G502" s="52"/>
      <c r="H502" s="52"/>
      <c r="I502" s="52"/>
      <c r="J502" s="52"/>
      <c r="K502" s="77"/>
      <c r="L502" s="88"/>
      <c r="M502" s="89"/>
      <c r="N502" s="36"/>
      <c r="O502" s="13"/>
      <c r="P502" s="40"/>
      <c r="Q502" s="90"/>
      <c r="R502" s="91"/>
      <c r="S502" s="92"/>
      <c r="T502" s="66"/>
      <c r="U502" s="9"/>
      <c r="V502" s="93"/>
      <c r="W502" s="94"/>
    </row>
    <row r="503" spans="1:23" ht="15.95" customHeight="1" x14ac:dyDescent="0.15">
      <c r="A503" s="53"/>
      <c r="B503" s="54"/>
      <c r="C503" s="54"/>
      <c r="D503" s="54"/>
      <c r="E503" s="54"/>
      <c r="F503" s="54"/>
      <c r="G503" s="54"/>
      <c r="H503" s="54"/>
      <c r="I503" s="54"/>
      <c r="J503" s="54"/>
      <c r="K503" s="80"/>
      <c r="L503" s="95"/>
      <c r="M503" s="96"/>
      <c r="N503" s="35"/>
      <c r="O503" s="71"/>
      <c r="P503" s="39"/>
      <c r="Q503" s="95"/>
      <c r="R503" s="97"/>
      <c r="S503" s="98"/>
      <c r="T503" s="67"/>
      <c r="U503" s="10"/>
      <c r="V503" s="99"/>
      <c r="W503" s="100"/>
    </row>
    <row r="504" spans="1:23" ht="15.95" customHeight="1" x14ac:dyDescent="0.15">
      <c r="A504" s="50"/>
      <c r="B504" s="51"/>
      <c r="C504" s="51"/>
      <c r="D504" s="52"/>
      <c r="E504" s="52"/>
      <c r="F504" s="52"/>
      <c r="G504" s="52" t="s">
        <v>356</v>
      </c>
      <c r="H504" s="52"/>
      <c r="I504" s="52"/>
      <c r="J504" s="52"/>
      <c r="K504" s="77"/>
      <c r="L504" s="88"/>
      <c r="M504" s="89"/>
      <c r="N504" s="36"/>
      <c r="O504" s="13"/>
      <c r="P504" s="40"/>
      <c r="Q504" s="90"/>
      <c r="R504" s="91"/>
      <c r="S504" s="92"/>
      <c r="T504" s="66"/>
      <c r="U504" s="9"/>
      <c r="V504" s="93"/>
      <c r="W504" s="94"/>
    </row>
    <row r="505" spans="1:23" ht="15.95" customHeight="1" x14ac:dyDescent="0.15">
      <c r="A505" s="53"/>
      <c r="B505" s="54"/>
      <c r="C505" s="54"/>
      <c r="D505" s="54"/>
      <c r="E505" s="54"/>
      <c r="F505" s="54"/>
      <c r="G505" s="54"/>
      <c r="H505" s="54"/>
      <c r="I505" s="54"/>
      <c r="J505" s="54"/>
      <c r="K505" s="80"/>
      <c r="L505" s="95"/>
      <c r="M505" s="96"/>
      <c r="N505" s="35"/>
      <c r="O505" s="71"/>
      <c r="P505" s="39"/>
      <c r="Q505" s="95"/>
      <c r="R505" s="97"/>
      <c r="S505" s="98"/>
      <c r="T505" s="67"/>
      <c r="U505" s="10"/>
      <c r="V505" s="99"/>
      <c r="W505" s="100"/>
    </row>
    <row r="506" spans="1:23" ht="15.95" customHeight="1" x14ac:dyDescent="0.15">
      <c r="A506" s="50"/>
      <c r="B506" s="51"/>
      <c r="C506" s="51"/>
      <c r="D506" s="52"/>
      <c r="E506" s="52"/>
      <c r="F506" s="52"/>
      <c r="G506" s="52"/>
      <c r="H506" s="52"/>
      <c r="I506" s="52"/>
      <c r="J506" s="52"/>
      <c r="K506" s="77"/>
      <c r="L506" s="88"/>
      <c r="M506" s="89"/>
      <c r="N506" s="36"/>
      <c r="O506" s="13"/>
      <c r="P506" s="40"/>
      <c r="Q506" s="90"/>
      <c r="R506" s="91"/>
      <c r="S506" s="92"/>
      <c r="T506" s="66"/>
      <c r="U506" s="9"/>
      <c r="V506" s="93"/>
      <c r="W506" s="94"/>
    </row>
    <row r="507" spans="1:23" ht="15.95" customHeight="1" x14ac:dyDescent="0.15">
      <c r="A507" s="53"/>
      <c r="B507" s="54"/>
      <c r="C507" s="54"/>
      <c r="D507" s="54"/>
      <c r="E507" s="54"/>
      <c r="F507" s="54"/>
      <c r="G507" s="54"/>
      <c r="H507" s="54"/>
      <c r="I507" s="54"/>
      <c r="J507" s="54"/>
      <c r="K507" s="80"/>
      <c r="L507" s="95"/>
      <c r="M507" s="96"/>
      <c r="N507" s="35"/>
      <c r="O507" s="71"/>
      <c r="P507" s="39"/>
      <c r="Q507" s="95"/>
      <c r="R507" s="97"/>
      <c r="S507" s="98"/>
      <c r="T507" s="67"/>
      <c r="U507" s="10"/>
      <c r="V507" s="99"/>
      <c r="W507" s="100"/>
    </row>
    <row r="508" spans="1:23" ht="15.95" customHeight="1" x14ac:dyDescent="0.15">
      <c r="A508" s="50"/>
      <c r="B508" s="51"/>
      <c r="C508" s="51"/>
      <c r="D508" s="52"/>
      <c r="E508" s="52"/>
      <c r="F508" s="52"/>
      <c r="G508" s="52"/>
      <c r="H508" s="52"/>
      <c r="I508" s="52"/>
      <c r="J508" s="52"/>
      <c r="K508" s="77"/>
      <c r="L508" s="88"/>
      <c r="M508" s="89"/>
      <c r="N508" s="36"/>
      <c r="O508" s="13"/>
      <c r="P508" s="40"/>
      <c r="Q508" s="90"/>
      <c r="R508" s="91"/>
      <c r="S508" s="92"/>
      <c r="T508" s="66"/>
      <c r="U508" s="9"/>
      <c r="V508" s="93"/>
      <c r="W508" s="94"/>
    </row>
    <row r="509" spans="1:23" ht="15.95" customHeight="1" x14ac:dyDescent="0.15">
      <c r="A509" s="53"/>
      <c r="B509" s="54"/>
      <c r="C509" s="54"/>
      <c r="D509" s="54"/>
      <c r="E509" s="54"/>
      <c r="F509" s="54"/>
      <c r="G509" s="54"/>
      <c r="H509" s="54"/>
      <c r="I509" s="54"/>
      <c r="J509" s="54"/>
      <c r="K509" s="80"/>
      <c r="L509" s="95"/>
      <c r="M509" s="96"/>
      <c r="N509" s="35"/>
      <c r="O509" s="71"/>
      <c r="P509" s="39"/>
      <c r="Q509" s="95"/>
      <c r="R509" s="97"/>
      <c r="S509" s="98"/>
      <c r="T509" s="67"/>
      <c r="U509" s="10"/>
      <c r="V509" s="99"/>
      <c r="W509" s="100"/>
    </row>
    <row r="510" spans="1:23" ht="15.95" customHeight="1" x14ac:dyDescent="0.15">
      <c r="A510" s="50"/>
      <c r="B510" s="51"/>
      <c r="C510" s="51"/>
      <c r="D510" s="52"/>
      <c r="E510" s="52"/>
      <c r="F510" s="52"/>
      <c r="G510" s="52"/>
      <c r="H510" s="52"/>
      <c r="I510" s="52"/>
      <c r="J510" s="52"/>
      <c r="K510" s="77"/>
      <c r="L510" s="88"/>
      <c r="M510" s="89"/>
      <c r="N510" s="36"/>
      <c r="O510" s="13"/>
      <c r="P510" s="40"/>
      <c r="Q510" s="90"/>
      <c r="R510" s="91"/>
      <c r="S510" s="92"/>
      <c r="T510" s="66"/>
      <c r="U510" s="9"/>
      <c r="V510" s="93"/>
      <c r="W510" s="94"/>
    </row>
    <row r="511" spans="1:23" ht="15.95" customHeight="1" x14ac:dyDescent="0.15">
      <c r="A511" s="53"/>
      <c r="B511" s="54"/>
      <c r="C511" s="54"/>
      <c r="D511" s="54"/>
      <c r="E511" s="54"/>
      <c r="F511" s="54"/>
      <c r="G511" s="54"/>
      <c r="H511" s="54"/>
      <c r="I511" s="54"/>
      <c r="J511" s="54"/>
      <c r="K511" s="80"/>
      <c r="L511" s="95"/>
      <c r="M511" s="96"/>
      <c r="N511" s="35"/>
      <c r="O511" s="71"/>
      <c r="P511" s="39"/>
      <c r="Q511" s="95"/>
      <c r="R511" s="97"/>
      <c r="S511" s="98"/>
      <c r="T511" s="67"/>
      <c r="U511" s="10"/>
      <c r="V511" s="99"/>
      <c r="W511" s="100"/>
    </row>
    <row r="512" spans="1:23" ht="15.95" customHeight="1" x14ac:dyDescent="0.15">
      <c r="A512" s="50"/>
      <c r="B512" s="51"/>
      <c r="C512" s="51"/>
      <c r="D512" s="52"/>
      <c r="E512" s="52"/>
      <c r="F512" s="52"/>
      <c r="G512" s="52"/>
      <c r="H512" s="52"/>
      <c r="I512" s="52"/>
      <c r="J512" s="52"/>
      <c r="K512" s="77"/>
      <c r="L512" s="88"/>
      <c r="M512" s="89"/>
      <c r="N512" s="36"/>
      <c r="O512" s="13"/>
      <c r="P512" s="40"/>
      <c r="Q512" s="90"/>
      <c r="R512" s="91"/>
      <c r="S512" s="92"/>
      <c r="T512" s="66"/>
      <c r="U512" s="9"/>
      <c r="V512" s="93"/>
      <c r="W512" s="94"/>
    </row>
    <row r="513" spans="1:23" ht="15.95" customHeight="1" x14ac:dyDescent="0.15">
      <c r="A513" s="53"/>
      <c r="B513" s="54"/>
      <c r="C513" s="54"/>
      <c r="D513" s="54"/>
      <c r="E513" s="54"/>
      <c r="F513" s="54"/>
      <c r="G513" s="54"/>
      <c r="H513" s="54"/>
      <c r="I513" s="54"/>
      <c r="J513" s="54"/>
      <c r="K513" s="80"/>
      <c r="L513" s="95"/>
      <c r="M513" s="96"/>
      <c r="N513" s="35"/>
      <c r="O513" s="71"/>
      <c r="P513" s="39"/>
      <c r="Q513" s="95"/>
      <c r="R513" s="97"/>
      <c r="S513" s="98"/>
      <c r="T513" s="67"/>
      <c r="U513" s="10"/>
      <c r="V513" s="99"/>
      <c r="W513" s="100"/>
    </row>
    <row r="514" spans="1:23" ht="15.95" customHeight="1" x14ac:dyDescent="0.15">
      <c r="A514" s="50"/>
      <c r="B514" s="51"/>
      <c r="C514" s="51"/>
      <c r="D514" s="52"/>
      <c r="E514" s="52"/>
      <c r="F514" s="52"/>
      <c r="G514" s="52"/>
      <c r="H514" s="52"/>
      <c r="I514" s="52"/>
      <c r="J514" s="52"/>
      <c r="K514" s="77"/>
      <c r="L514" s="88"/>
      <c r="M514" s="89"/>
      <c r="N514" s="36"/>
      <c r="O514" s="13"/>
      <c r="P514" s="40"/>
      <c r="Q514" s="90"/>
      <c r="R514" s="91"/>
      <c r="S514" s="92"/>
      <c r="T514" s="66"/>
      <c r="U514" s="9"/>
      <c r="V514" s="93"/>
      <c r="W514" s="94"/>
    </row>
    <row r="515" spans="1:23" ht="15.95" customHeight="1" x14ac:dyDescent="0.15">
      <c r="A515" s="53"/>
      <c r="B515" s="54"/>
      <c r="C515" s="54"/>
      <c r="D515" s="54"/>
      <c r="E515" s="54"/>
      <c r="F515" s="54"/>
      <c r="G515" s="54"/>
      <c r="H515" s="54"/>
      <c r="I515" s="54"/>
      <c r="J515" s="54"/>
      <c r="K515" s="80"/>
      <c r="L515" s="95"/>
      <c r="M515" s="96"/>
      <c r="N515" s="35"/>
      <c r="O515" s="71"/>
      <c r="P515" s="39"/>
      <c r="Q515" s="95"/>
      <c r="R515" s="97"/>
      <c r="S515" s="98"/>
      <c r="T515" s="67"/>
      <c r="U515" s="10"/>
      <c r="V515" s="99"/>
      <c r="W515" s="100"/>
    </row>
    <row r="516" spans="1:23" ht="15.95" customHeight="1" x14ac:dyDescent="0.15">
      <c r="A516" s="50"/>
      <c r="B516" s="51"/>
      <c r="C516" s="51"/>
      <c r="D516" s="52"/>
      <c r="E516" s="52"/>
      <c r="F516" s="52"/>
      <c r="G516" s="52"/>
      <c r="H516" s="52"/>
      <c r="I516" s="52"/>
      <c r="J516" s="52"/>
      <c r="K516" s="77"/>
      <c r="L516" s="88"/>
      <c r="M516" s="89"/>
      <c r="N516" s="36"/>
      <c r="O516" s="13"/>
      <c r="P516" s="40"/>
      <c r="Q516" s="90"/>
      <c r="R516" s="91"/>
      <c r="S516" s="92"/>
      <c r="T516" s="66"/>
      <c r="U516" s="9"/>
      <c r="V516" s="93"/>
      <c r="W516" s="94"/>
    </row>
    <row r="517" spans="1:23" ht="15.95" customHeight="1" x14ac:dyDescent="0.15">
      <c r="A517" s="53"/>
      <c r="B517" s="54"/>
      <c r="C517" s="54"/>
      <c r="D517" s="54"/>
      <c r="E517" s="54"/>
      <c r="F517" s="54"/>
      <c r="G517" s="54"/>
      <c r="H517" s="54"/>
      <c r="I517" s="54"/>
      <c r="J517" s="54"/>
      <c r="K517" s="80"/>
      <c r="L517" s="95"/>
      <c r="M517" s="96"/>
      <c r="N517" s="35"/>
      <c r="O517" s="71"/>
      <c r="P517" s="39"/>
      <c r="Q517" s="95"/>
      <c r="R517" s="97"/>
      <c r="S517" s="98"/>
      <c r="T517" s="67"/>
      <c r="U517" s="10"/>
      <c r="V517" s="99"/>
      <c r="W517" s="100"/>
    </row>
    <row r="518" spans="1:23" ht="15.95" customHeight="1" x14ac:dyDescent="0.15">
      <c r="A518" s="50"/>
      <c r="B518" s="51"/>
      <c r="C518" s="51"/>
      <c r="D518" s="52"/>
      <c r="E518" s="52"/>
      <c r="F518" s="52"/>
      <c r="G518" s="52"/>
      <c r="H518" s="52"/>
      <c r="I518" s="52"/>
      <c r="J518" s="52"/>
      <c r="K518" s="77"/>
      <c r="L518" s="88"/>
      <c r="M518" s="89"/>
      <c r="N518" s="36"/>
      <c r="O518" s="13"/>
      <c r="P518" s="40"/>
      <c r="Q518" s="90"/>
      <c r="R518" s="91"/>
      <c r="S518" s="92"/>
      <c r="T518" s="66"/>
      <c r="U518" s="9"/>
      <c r="V518" s="93"/>
      <c r="W518" s="94"/>
    </row>
    <row r="519" spans="1:23" ht="15.95" customHeight="1" x14ac:dyDescent="0.15">
      <c r="A519" s="53"/>
      <c r="B519" s="54"/>
      <c r="C519" s="54"/>
      <c r="D519" s="54"/>
      <c r="E519" s="54"/>
      <c r="F519" s="54"/>
      <c r="G519" s="54"/>
      <c r="H519" s="54"/>
      <c r="I519" s="54"/>
      <c r="J519" s="54"/>
      <c r="K519" s="80"/>
      <c r="L519" s="95"/>
      <c r="M519" s="96"/>
      <c r="N519" s="35"/>
      <c r="O519" s="71"/>
      <c r="P519" s="39"/>
      <c r="Q519" s="95"/>
      <c r="R519" s="97"/>
      <c r="S519" s="98"/>
      <c r="T519" s="67"/>
      <c r="U519" s="10"/>
      <c r="V519" s="99"/>
      <c r="W519" s="100"/>
    </row>
    <row r="520" spans="1:23" ht="15.95" customHeight="1" x14ac:dyDescent="0.15">
      <c r="A520" s="50"/>
      <c r="B520" s="51"/>
      <c r="C520" s="51"/>
      <c r="D520" s="52"/>
      <c r="E520" s="52"/>
      <c r="F520" s="52"/>
      <c r="G520" s="52"/>
      <c r="H520" s="52"/>
      <c r="I520" s="52"/>
      <c r="J520" s="52"/>
      <c r="K520" s="77"/>
      <c r="L520" s="88"/>
      <c r="M520" s="89"/>
      <c r="N520" s="36"/>
      <c r="O520" s="13"/>
      <c r="P520" s="40"/>
      <c r="Q520" s="90"/>
      <c r="R520" s="91"/>
      <c r="S520" s="92"/>
      <c r="T520" s="66"/>
      <c r="U520" s="9"/>
      <c r="V520" s="93"/>
      <c r="W520" s="94"/>
    </row>
    <row r="521" spans="1:23" ht="15.95" customHeight="1" x14ac:dyDescent="0.15">
      <c r="A521" s="53"/>
      <c r="B521" s="54"/>
      <c r="C521" s="54"/>
      <c r="D521" s="54"/>
      <c r="E521" s="54"/>
      <c r="F521" s="54"/>
      <c r="G521" s="54"/>
      <c r="H521" s="54"/>
      <c r="I521" s="54"/>
      <c r="J521" s="54"/>
      <c r="K521" s="80"/>
      <c r="L521" s="95"/>
      <c r="M521" s="96"/>
      <c r="N521" s="35"/>
      <c r="O521" s="71"/>
      <c r="P521" s="39"/>
      <c r="Q521" s="95"/>
      <c r="R521" s="97"/>
      <c r="S521" s="98"/>
      <c r="T521" s="67"/>
      <c r="U521" s="10"/>
      <c r="V521" s="99"/>
      <c r="W521" s="100"/>
    </row>
    <row r="522" spans="1:23" ht="15.95" customHeight="1" x14ac:dyDescent="0.15">
      <c r="A522" s="50"/>
      <c r="B522" s="51"/>
      <c r="C522" s="51"/>
      <c r="D522" s="52"/>
      <c r="E522" s="52"/>
      <c r="F522" s="52"/>
      <c r="G522" s="52"/>
      <c r="H522" s="52"/>
      <c r="I522" s="52"/>
      <c r="J522" s="52"/>
      <c r="K522" s="77"/>
      <c r="L522" s="88"/>
      <c r="M522" s="89"/>
      <c r="N522" s="36"/>
      <c r="O522" s="13"/>
      <c r="P522" s="40"/>
      <c r="Q522" s="90"/>
      <c r="R522" s="91"/>
      <c r="S522" s="92"/>
      <c r="T522" s="66"/>
      <c r="U522" s="9"/>
      <c r="V522" s="93"/>
      <c r="W522" s="94"/>
    </row>
    <row r="523" spans="1:23" ht="15.95" customHeight="1" x14ac:dyDescent="0.15">
      <c r="A523" s="53"/>
      <c r="B523" s="54"/>
      <c r="C523" s="54"/>
      <c r="D523" s="54"/>
      <c r="E523" s="54"/>
      <c r="F523" s="54"/>
      <c r="G523" s="54"/>
      <c r="H523" s="54"/>
      <c r="I523" s="54"/>
      <c r="J523" s="54"/>
      <c r="K523" s="80"/>
      <c r="L523" s="95"/>
      <c r="M523" s="96"/>
      <c r="N523" s="35"/>
      <c r="O523" s="71"/>
      <c r="P523" s="39"/>
      <c r="Q523" s="95"/>
      <c r="R523" s="97"/>
      <c r="S523" s="98"/>
      <c r="T523" s="67"/>
      <c r="U523" s="10"/>
      <c r="V523" s="99"/>
      <c r="W523" s="100"/>
    </row>
    <row r="524" spans="1:23" ht="15.95" customHeight="1" x14ac:dyDescent="0.15">
      <c r="A524" s="50"/>
      <c r="B524" s="51"/>
      <c r="C524" s="51"/>
      <c r="D524" s="52"/>
      <c r="E524" s="52"/>
      <c r="F524" s="52"/>
      <c r="G524" s="52"/>
      <c r="H524" s="52"/>
      <c r="I524" s="52"/>
      <c r="J524" s="52"/>
      <c r="K524" s="77"/>
      <c r="L524" s="88"/>
      <c r="M524" s="89"/>
      <c r="N524" s="36"/>
      <c r="O524" s="13"/>
      <c r="P524" s="40"/>
      <c r="Q524" s="90"/>
      <c r="R524" s="91"/>
      <c r="S524" s="92"/>
      <c r="T524" s="66"/>
      <c r="U524" s="9"/>
      <c r="V524" s="93"/>
      <c r="W524" s="94"/>
    </row>
    <row r="525" spans="1:23" ht="15.95" customHeight="1" x14ac:dyDescent="0.15">
      <c r="A525" s="53"/>
      <c r="B525" s="54"/>
      <c r="C525" s="54"/>
      <c r="D525" s="54"/>
      <c r="E525" s="54"/>
      <c r="F525" s="54"/>
      <c r="G525" s="54"/>
      <c r="H525" s="54"/>
      <c r="I525" s="54"/>
      <c r="J525" s="54"/>
      <c r="K525" s="80"/>
      <c r="L525" s="95"/>
      <c r="M525" s="96"/>
      <c r="N525" s="35"/>
      <c r="O525" s="71"/>
      <c r="P525" s="39"/>
      <c r="Q525" s="95"/>
      <c r="R525" s="97"/>
      <c r="S525" s="98"/>
      <c r="T525" s="67"/>
      <c r="U525" s="10"/>
      <c r="V525" s="99"/>
      <c r="W525" s="100"/>
    </row>
    <row r="526" spans="1:23" ht="15.95" customHeight="1" x14ac:dyDescent="0.15">
      <c r="A526" s="50"/>
      <c r="B526" s="51"/>
      <c r="C526" s="51"/>
      <c r="D526" s="52"/>
      <c r="E526" s="52"/>
      <c r="F526" s="52"/>
      <c r="G526" s="52"/>
      <c r="H526" s="52"/>
      <c r="I526" s="52"/>
      <c r="J526" s="52"/>
      <c r="K526" s="77"/>
      <c r="L526" s="88"/>
      <c r="M526" s="89"/>
      <c r="N526" s="36"/>
      <c r="O526" s="13"/>
      <c r="P526" s="40"/>
      <c r="Q526" s="90"/>
      <c r="R526" s="91"/>
      <c r="S526" s="92"/>
      <c r="T526" s="66"/>
      <c r="U526" s="9"/>
      <c r="V526" s="93"/>
      <c r="W526" s="94"/>
    </row>
    <row r="527" spans="1:23" ht="15.95" customHeight="1" x14ac:dyDescent="0.15">
      <c r="A527" s="55"/>
      <c r="B527" s="56"/>
      <c r="C527" s="56"/>
      <c r="D527" s="56"/>
      <c r="E527" s="56"/>
      <c r="F527" s="56"/>
      <c r="G527" s="56"/>
      <c r="H527" s="56"/>
      <c r="I527" s="56"/>
      <c r="J527" s="56"/>
      <c r="K527" s="78"/>
      <c r="L527" s="101"/>
      <c r="M527" s="102"/>
      <c r="N527" s="37"/>
      <c r="O527" s="72"/>
      <c r="P527" s="41"/>
      <c r="Q527" s="101"/>
      <c r="R527" s="103"/>
      <c r="S527" s="104"/>
      <c r="T527" s="68"/>
      <c r="U527" s="11"/>
      <c r="V527" s="105"/>
      <c r="W527" s="106"/>
    </row>
    <row r="528" spans="1:23" ht="14.1" customHeight="1" x14ac:dyDescent="0.15">
      <c r="A528" s="79" t="s">
        <v>355</v>
      </c>
      <c r="B528" s="79"/>
      <c r="C528" s="79"/>
      <c r="D528" s="79"/>
      <c r="E528" s="79"/>
      <c r="F528" s="79"/>
      <c r="G528" s="79"/>
      <c r="H528" s="79"/>
    </row>
    <row r="529" spans="1:23" ht="29.25" customHeight="1" x14ac:dyDescent="0.2">
      <c r="A529" s="112" t="s">
        <v>138</v>
      </c>
      <c r="B529" s="113"/>
      <c r="C529" s="113"/>
      <c r="D529" s="113"/>
      <c r="E529" s="113"/>
      <c r="F529" s="113"/>
      <c r="G529" s="113"/>
      <c r="H529" s="113"/>
      <c r="I529" s="113"/>
      <c r="J529" s="113"/>
      <c r="K529" s="113"/>
      <c r="L529" s="8"/>
      <c r="M529" s="46"/>
      <c r="N529" s="85" t="s">
        <v>153</v>
      </c>
      <c r="O529" s="85"/>
      <c r="P529" s="85"/>
      <c r="Q529" s="2"/>
    </row>
    <row r="530" spans="1:23" ht="17.25" customHeight="1" x14ac:dyDescent="0.15">
      <c r="A530" s="114" t="s">
        <v>139</v>
      </c>
      <c r="B530" s="115"/>
      <c r="C530" s="115"/>
      <c r="D530" s="115"/>
      <c r="E530" s="115"/>
      <c r="F530" s="115"/>
      <c r="G530" s="115"/>
      <c r="H530" s="115"/>
      <c r="I530" s="115"/>
      <c r="J530" s="115"/>
      <c r="K530" s="115"/>
      <c r="L530" s="12" t="s">
        <v>17</v>
      </c>
      <c r="M530" s="12"/>
      <c r="N530" s="29" t="s">
        <v>152</v>
      </c>
      <c r="O530" s="30">
        <v>-17</v>
      </c>
      <c r="P530" s="60"/>
      <c r="Q530" s="43" t="s">
        <v>18</v>
      </c>
      <c r="R530" s="12"/>
      <c r="V530" s="69">
        <v>100</v>
      </c>
      <c r="W530" s="18" t="s">
        <v>140</v>
      </c>
    </row>
    <row r="531" spans="1:23" ht="5.25" customHeight="1" x14ac:dyDescent="0.15">
      <c r="A531" s="42"/>
      <c r="B531" s="42"/>
      <c r="C531" s="42"/>
      <c r="D531" s="42"/>
      <c r="E531" s="42"/>
      <c r="F531" s="42"/>
      <c r="G531" s="42"/>
      <c r="H531" s="42"/>
      <c r="I531" s="4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ht="20.45" customHeight="1" x14ac:dyDescent="0.15">
      <c r="A532" s="86" t="s">
        <v>9</v>
      </c>
      <c r="B532" s="87"/>
      <c r="C532" s="87"/>
      <c r="D532" s="87"/>
      <c r="E532" s="87"/>
      <c r="F532" s="87"/>
      <c r="G532" s="87"/>
      <c r="H532" s="87"/>
      <c r="I532" s="87"/>
      <c r="J532" s="87"/>
      <c r="K532" s="7" t="s">
        <v>1</v>
      </c>
      <c r="L532" s="81" t="s">
        <v>2</v>
      </c>
      <c r="M532" s="87"/>
      <c r="N532" s="82"/>
      <c r="O532" s="81" t="s">
        <v>3</v>
      </c>
      <c r="P532" s="82"/>
      <c r="Q532" s="81" t="s">
        <v>4</v>
      </c>
      <c r="R532" s="87"/>
      <c r="S532" s="82"/>
      <c r="T532" s="81" t="s">
        <v>5</v>
      </c>
      <c r="U532" s="87"/>
      <c r="V532" s="81" t="s">
        <v>6</v>
      </c>
      <c r="W532" s="83"/>
    </row>
    <row r="533" spans="1:23" ht="15.95" customHeight="1" x14ac:dyDescent="0.15">
      <c r="A533" s="50"/>
      <c r="B533" s="51" t="s">
        <v>154</v>
      </c>
      <c r="C533" s="51"/>
      <c r="D533" s="52"/>
      <c r="E533" s="52"/>
      <c r="F533" s="52"/>
      <c r="G533" s="52"/>
      <c r="H533" s="52"/>
      <c r="I533" s="52"/>
      <c r="J533" s="52"/>
      <c r="K533" s="77" t="s">
        <v>155</v>
      </c>
      <c r="L533" s="88"/>
      <c r="M533" s="89"/>
      <c r="N533" s="34"/>
      <c r="O533" s="13"/>
      <c r="P533" s="38"/>
      <c r="Q533" s="90"/>
      <c r="R533" s="91"/>
      <c r="S533" s="92"/>
      <c r="T533" s="66"/>
      <c r="U533" s="9"/>
      <c r="V533" s="93" t="s">
        <v>156</v>
      </c>
      <c r="W533" s="94"/>
    </row>
    <row r="534" spans="1:23" ht="15.95" customHeight="1" x14ac:dyDescent="0.15">
      <c r="A534" s="53"/>
      <c r="B534" s="54"/>
      <c r="C534" s="54"/>
      <c r="D534" s="54"/>
      <c r="E534" s="54"/>
      <c r="F534" s="54"/>
      <c r="G534" s="54"/>
      <c r="H534" s="54"/>
      <c r="I534" s="54"/>
      <c r="J534" s="54"/>
      <c r="K534" s="80"/>
      <c r="L534" s="95"/>
      <c r="M534" s="96"/>
      <c r="N534" s="35"/>
      <c r="O534" s="71"/>
      <c r="P534" s="39"/>
      <c r="Q534" s="95"/>
      <c r="R534" s="97"/>
      <c r="S534" s="98"/>
      <c r="T534" s="67"/>
      <c r="U534" s="10"/>
      <c r="V534" s="99"/>
      <c r="W534" s="100"/>
    </row>
    <row r="535" spans="1:23" ht="15.95" customHeight="1" x14ac:dyDescent="0.15">
      <c r="A535" s="50"/>
      <c r="B535" s="51" t="s">
        <v>357</v>
      </c>
      <c r="C535" s="51"/>
      <c r="D535" s="52"/>
      <c r="E535" s="52"/>
      <c r="F535" s="52"/>
      <c r="G535" s="52"/>
      <c r="H535" s="52"/>
      <c r="I535" s="52"/>
      <c r="J535" s="52"/>
      <c r="K535" s="77" t="s">
        <v>155</v>
      </c>
      <c r="L535" s="88"/>
      <c r="M535" s="89"/>
      <c r="N535" s="36"/>
      <c r="O535" s="13"/>
      <c r="P535" s="40"/>
      <c r="Q535" s="90"/>
      <c r="R535" s="91"/>
      <c r="S535" s="92"/>
      <c r="T535" s="66"/>
      <c r="U535" s="9"/>
      <c r="V535" s="93" t="s">
        <v>358</v>
      </c>
      <c r="W535" s="94"/>
    </row>
    <row r="536" spans="1:23" ht="15.95" customHeight="1" x14ac:dyDescent="0.15">
      <c r="A536" s="53"/>
      <c r="B536" s="54"/>
      <c r="C536" s="54"/>
      <c r="D536" s="54"/>
      <c r="E536" s="54"/>
      <c r="F536" s="54"/>
      <c r="G536" s="54"/>
      <c r="H536" s="54"/>
      <c r="I536" s="54"/>
      <c r="J536" s="54"/>
      <c r="K536" s="80"/>
      <c r="L536" s="95"/>
      <c r="M536" s="96"/>
      <c r="N536" s="35"/>
      <c r="O536" s="71"/>
      <c r="P536" s="39"/>
      <c r="Q536" s="95"/>
      <c r="R536" s="97"/>
      <c r="S536" s="98"/>
      <c r="T536" s="67"/>
      <c r="U536" s="10"/>
      <c r="V536" s="99"/>
      <c r="W536" s="100"/>
    </row>
    <row r="537" spans="1:23" ht="15.95" customHeight="1" x14ac:dyDescent="0.15">
      <c r="A537" s="50"/>
      <c r="B537" s="51" t="s">
        <v>157</v>
      </c>
      <c r="C537" s="51"/>
      <c r="D537" s="52"/>
      <c r="E537" s="52"/>
      <c r="F537" s="52"/>
      <c r="G537" s="52"/>
      <c r="H537" s="52"/>
      <c r="I537" s="52"/>
      <c r="J537" s="52"/>
      <c r="K537" s="77" t="s">
        <v>155</v>
      </c>
      <c r="L537" s="88"/>
      <c r="M537" s="89"/>
      <c r="N537" s="36"/>
      <c r="O537" s="13"/>
      <c r="P537" s="40"/>
      <c r="Q537" s="90"/>
      <c r="R537" s="91"/>
      <c r="S537" s="92"/>
      <c r="T537" s="66"/>
      <c r="U537" s="9"/>
      <c r="V537" s="93" t="s">
        <v>158</v>
      </c>
      <c r="W537" s="94"/>
    </row>
    <row r="538" spans="1:23" ht="15.95" customHeight="1" x14ac:dyDescent="0.15">
      <c r="A538" s="53"/>
      <c r="B538" s="54"/>
      <c r="C538" s="54"/>
      <c r="D538" s="54"/>
      <c r="E538" s="54"/>
      <c r="F538" s="54"/>
      <c r="G538" s="54"/>
      <c r="H538" s="54"/>
      <c r="I538" s="54"/>
      <c r="J538" s="54"/>
      <c r="K538" s="80"/>
      <c r="L538" s="95"/>
      <c r="M538" s="96"/>
      <c r="N538" s="35"/>
      <c r="O538" s="71"/>
      <c r="P538" s="39"/>
      <c r="Q538" s="95"/>
      <c r="R538" s="97"/>
      <c r="S538" s="98"/>
      <c r="T538" s="67"/>
      <c r="U538" s="10"/>
      <c r="V538" s="99"/>
      <c r="W538" s="100"/>
    </row>
    <row r="539" spans="1:23" ht="15.95" customHeight="1" x14ac:dyDescent="0.15">
      <c r="A539" s="50"/>
      <c r="B539" s="51" t="s">
        <v>359</v>
      </c>
      <c r="C539" s="51"/>
      <c r="D539" s="52"/>
      <c r="E539" s="52"/>
      <c r="F539" s="52"/>
      <c r="G539" s="52"/>
      <c r="H539" s="52"/>
      <c r="I539" s="52"/>
      <c r="J539" s="52"/>
      <c r="K539" s="77" t="s">
        <v>104</v>
      </c>
      <c r="L539" s="88"/>
      <c r="M539" s="89"/>
      <c r="N539" s="36"/>
      <c r="O539" s="13"/>
      <c r="P539" s="40"/>
      <c r="Q539" s="90"/>
      <c r="R539" s="91"/>
      <c r="S539" s="92"/>
      <c r="T539" s="66"/>
      <c r="U539" s="9"/>
      <c r="V539" s="93"/>
      <c r="W539" s="94"/>
    </row>
    <row r="540" spans="1:23" ht="15.95" customHeight="1" x14ac:dyDescent="0.15">
      <c r="A540" s="53"/>
      <c r="B540" s="54" t="s">
        <v>360</v>
      </c>
      <c r="C540" s="54"/>
      <c r="D540" s="54"/>
      <c r="E540" s="54"/>
      <c r="F540" s="54"/>
      <c r="G540" s="54"/>
      <c r="H540" s="54"/>
      <c r="I540" s="54"/>
      <c r="J540" s="54"/>
      <c r="K540" s="80"/>
      <c r="L540" s="95"/>
      <c r="M540" s="96"/>
      <c r="N540" s="35"/>
      <c r="O540" s="71"/>
      <c r="P540" s="39"/>
      <c r="Q540" s="95"/>
      <c r="R540" s="97"/>
      <c r="S540" s="98"/>
      <c r="T540" s="67" t="s">
        <v>361</v>
      </c>
      <c r="U540" s="10"/>
      <c r="V540" s="99"/>
      <c r="W540" s="100"/>
    </row>
    <row r="541" spans="1:23" ht="15.95" customHeight="1" x14ac:dyDescent="0.15">
      <c r="A541" s="50"/>
      <c r="B541" s="51" t="s">
        <v>236</v>
      </c>
      <c r="C541" s="51"/>
      <c r="D541" s="52"/>
      <c r="E541" s="52"/>
      <c r="F541" s="52"/>
      <c r="G541" s="52"/>
      <c r="H541" s="52"/>
      <c r="I541" s="52"/>
      <c r="J541" s="52"/>
      <c r="K541" s="77" t="s">
        <v>237</v>
      </c>
      <c r="L541" s="88"/>
      <c r="M541" s="89"/>
      <c r="N541" s="36"/>
      <c r="O541" s="13"/>
      <c r="P541" s="40"/>
      <c r="Q541" s="90"/>
      <c r="R541" s="91"/>
      <c r="S541" s="92"/>
      <c r="T541" s="66"/>
      <c r="U541" s="9"/>
      <c r="V541" s="93" t="s">
        <v>362</v>
      </c>
      <c r="W541" s="94"/>
    </row>
    <row r="542" spans="1:23" ht="15.95" customHeight="1" x14ac:dyDescent="0.15">
      <c r="A542" s="53"/>
      <c r="B542" s="54"/>
      <c r="C542" s="54"/>
      <c r="D542" s="54"/>
      <c r="E542" s="54"/>
      <c r="F542" s="54"/>
      <c r="G542" s="54"/>
      <c r="H542" s="54"/>
      <c r="I542" s="54"/>
      <c r="J542" s="54"/>
      <c r="K542" s="80"/>
      <c r="L542" s="95">
        <v>1</v>
      </c>
      <c r="M542" s="96"/>
      <c r="N542" s="35"/>
      <c r="O542" s="71"/>
      <c r="P542" s="39"/>
      <c r="Q542" s="95"/>
      <c r="R542" s="97"/>
      <c r="S542" s="98"/>
      <c r="T542" s="67" t="s">
        <v>236</v>
      </c>
      <c r="U542" s="10"/>
      <c r="V542" s="99"/>
      <c r="W542" s="100"/>
    </row>
    <row r="543" spans="1:23" ht="15.95" customHeight="1" x14ac:dyDescent="0.15">
      <c r="A543" s="50"/>
      <c r="B543" s="51"/>
      <c r="C543" s="51"/>
      <c r="D543" s="52"/>
      <c r="E543" s="52"/>
      <c r="F543" s="52"/>
      <c r="G543" s="52"/>
      <c r="H543" s="52"/>
      <c r="I543" s="52"/>
      <c r="J543" s="52"/>
      <c r="K543" s="77"/>
      <c r="L543" s="88"/>
      <c r="M543" s="89"/>
      <c r="N543" s="36"/>
      <c r="O543" s="13"/>
      <c r="P543" s="40"/>
      <c r="Q543" s="90"/>
      <c r="R543" s="91"/>
      <c r="S543" s="92"/>
      <c r="T543" s="66"/>
      <c r="U543" s="9"/>
      <c r="V543" s="93"/>
      <c r="W543" s="94"/>
    </row>
    <row r="544" spans="1:23" ht="15.95" customHeight="1" x14ac:dyDescent="0.15">
      <c r="A544" s="53"/>
      <c r="B544" s="54"/>
      <c r="C544" s="54"/>
      <c r="D544" s="54"/>
      <c r="E544" s="54"/>
      <c r="F544" s="54"/>
      <c r="G544" s="54"/>
      <c r="H544" s="54"/>
      <c r="I544" s="54"/>
      <c r="J544" s="54"/>
      <c r="K544" s="80"/>
      <c r="L544" s="95"/>
      <c r="M544" s="96"/>
      <c r="N544" s="35"/>
      <c r="O544" s="71"/>
      <c r="P544" s="39"/>
      <c r="Q544" s="95"/>
      <c r="R544" s="97"/>
      <c r="S544" s="98"/>
      <c r="T544" s="67"/>
      <c r="U544" s="10"/>
      <c r="V544" s="99"/>
      <c r="W544" s="100"/>
    </row>
    <row r="545" spans="1:23" ht="15.95" customHeight="1" x14ac:dyDescent="0.15">
      <c r="A545" s="50"/>
      <c r="B545" s="51"/>
      <c r="C545" s="51"/>
      <c r="D545" s="52"/>
      <c r="E545" s="52"/>
      <c r="F545" s="52"/>
      <c r="G545" s="52" t="s">
        <v>363</v>
      </c>
      <c r="H545" s="52"/>
      <c r="I545" s="52"/>
      <c r="J545" s="52"/>
      <c r="K545" s="77"/>
      <c r="L545" s="88"/>
      <c r="M545" s="89"/>
      <c r="N545" s="36"/>
      <c r="O545" s="13"/>
      <c r="P545" s="40"/>
      <c r="Q545" s="90"/>
      <c r="R545" s="91"/>
      <c r="S545" s="92"/>
      <c r="T545" s="66"/>
      <c r="U545" s="9"/>
      <c r="V545" s="93"/>
      <c r="W545" s="94"/>
    </row>
    <row r="546" spans="1:23" ht="15.95" customHeight="1" x14ac:dyDescent="0.15">
      <c r="A546" s="53"/>
      <c r="B546" s="54"/>
      <c r="C546" s="54"/>
      <c r="D546" s="54"/>
      <c r="E546" s="54"/>
      <c r="F546" s="54"/>
      <c r="G546" s="54"/>
      <c r="H546" s="54"/>
      <c r="I546" s="54"/>
      <c r="J546" s="54"/>
      <c r="K546" s="80"/>
      <c r="L546" s="95"/>
      <c r="M546" s="96"/>
      <c r="N546" s="35"/>
      <c r="O546" s="71"/>
      <c r="P546" s="39"/>
      <c r="Q546" s="95"/>
      <c r="R546" s="97"/>
      <c r="S546" s="98"/>
      <c r="T546" s="67"/>
      <c r="U546" s="10"/>
      <c r="V546" s="99"/>
      <c r="W546" s="100"/>
    </row>
    <row r="547" spans="1:23" ht="15.95" customHeight="1" x14ac:dyDescent="0.15">
      <c r="A547" s="50"/>
      <c r="B547" s="51"/>
      <c r="C547" s="51"/>
      <c r="D547" s="52"/>
      <c r="E547" s="52"/>
      <c r="F547" s="52"/>
      <c r="G547" s="52"/>
      <c r="H547" s="52"/>
      <c r="I547" s="52"/>
      <c r="J547" s="52"/>
      <c r="K547" s="77"/>
      <c r="L547" s="88"/>
      <c r="M547" s="89"/>
      <c r="N547" s="36"/>
      <c r="O547" s="13"/>
      <c r="P547" s="40"/>
      <c r="Q547" s="90"/>
      <c r="R547" s="91"/>
      <c r="S547" s="92"/>
      <c r="T547" s="66"/>
      <c r="U547" s="9"/>
      <c r="V547" s="93"/>
      <c r="W547" s="94"/>
    </row>
    <row r="548" spans="1:23" ht="15.95" customHeight="1" x14ac:dyDescent="0.15">
      <c r="A548" s="53"/>
      <c r="B548" s="54"/>
      <c r="C548" s="54"/>
      <c r="D548" s="54"/>
      <c r="E548" s="54"/>
      <c r="F548" s="54"/>
      <c r="G548" s="54"/>
      <c r="H548" s="54"/>
      <c r="I548" s="54"/>
      <c r="J548" s="54"/>
      <c r="K548" s="80"/>
      <c r="L548" s="95"/>
      <c r="M548" s="96"/>
      <c r="N548" s="35"/>
      <c r="O548" s="71"/>
      <c r="P548" s="39"/>
      <c r="Q548" s="95"/>
      <c r="R548" s="97"/>
      <c r="S548" s="98"/>
      <c r="T548" s="67"/>
      <c r="U548" s="10"/>
      <c r="V548" s="99"/>
      <c r="W548" s="100"/>
    </row>
    <row r="549" spans="1:23" ht="15.95" customHeight="1" x14ac:dyDescent="0.15">
      <c r="A549" s="50"/>
      <c r="B549" s="51"/>
      <c r="C549" s="51"/>
      <c r="D549" s="52"/>
      <c r="E549" s="52"/>
      <c r="F549" s="52"/>
      <c r="G549" s="52"/>
      <c r="H549" s="52"/>
      <c r="I549" s="52"/>
      <c r="J549" s="52"/>
      <c r="K549" s="77"/>
      <c r="L549" s="88"/>
      <c r="M549" s="89"/>
      <c r="N549" s="36"/>
      <c r="O549" s="13"/>
      <c r="P549" s="40"/>
      <c r="Q549" s="90"/>
      <c r="R549" s="91"/>
      <c r="S549" s="92"/>
      <c r="T549" s="66"/>
      <c r="U549" s="9"/>
      <c r="V549" s="93"/>
      <c r="W549" s="94"/>
    </row>
    <row r="550" spans="1:23" ht="15.95" customHeight="1" x14ac:dyDescent="0.15">
      <c r="A550" s="53"/>
      <c r="B550" s="54"/>
      <c r="C550" s="54"/>
      <c r="D550" s="54"/>
      <c r="E550" s="54"/>
      <c r="F550" s="54"/>
      <c r="G550" s="54"/>
      <c r="H550" s="54"/>
      <c r="I550" s="54"/>
      <c r="J550" s="54"/>
      <c r="K550" s="80"/>
      <c r="L550" s="95"/>
      <c r="M550" s="96"/>
      <c r="N550" s="35"/>
      <c r="O550" s="71"/>
      <c r="P550" s="39"/>
      <c r="Q550" s="95"/>
      <c r="R550" s="97"/>
      <c r="S550" s="98"/>
      <c r="T550" s="67"/>
      <c r="U550" s="10"/>
      <c r="V550" s="99"/>
      <c r="W550" s="100"/>
    </row>
    <row r="551" spans="1:23" ht="15.95" customHeight="1" x14ac:dyDescent="0.15">
      <c r="A551" s="50"/>
      <c r="B551" s="51"/>
      <c r="C551" s="51"/>
      <c r="D551" s="52"/>
      <c r="E551" s="52"/>
      <c r="F551" s="52"/>
      <c r="G551" s="52"/>
      <c r="H551" s="52"/>
      <c r="I551" s="52"/>
      <c r="J551" s="52"/>
      <c r="K551" s="77"/>
      <c r="L551" s="88"/>
      <c r="M551" s="89"/>
      <c r="N551" s="36"/>
      <c r="O551" s="13"/>
      <c r="P551" s="40"/>
      <c r="Q551" s="90"/>
      <c r="R551" s="91"/>
      <c r="S551" s="92"/>
      <c r="T551" s="66"/>
      <c r="U551" s="9"/>
      <c r="V551" s="93"/>
      <c r="W551" s="94"/>
    </row>
    <row r="552" spans="1:23" ht="15.95" customHeight="1" x14ac:dyDescent="0.15">
      <c r="A552" s="53"/>
      <c r="B552" s="54"/>
      <c r="C552" s="54"/>
      <c r="D552" s="54"/>
      <c r="E552" s="54"/>
      <c r="F552" s="54"/>
      <c r="G552" s="54"/>
      <c r="H552" s="54"/>
      <c r="I552" s="54"/>
      <c r="J552" s="54"/>
      <c r="K552" s="80"/>
      <c r="L552" s="95"/>
      <c r="M552" s="96"/>
      <c r="N552" s="35"/>
      <c r="O552" s="71"/>
      <c r="P552" s="39"/>
      <c r="Q552" s="95"/>
      <c r="R552" s="97"/>
      <c r="S552" s="98"/>
      <c r="T552" s="67"/>
      <c r="U552" s="10"/>
      <c r="V552" s="99"/>
      <c r="W552" s="100"/>
    </row>
    <row r="553" spans="1:23" ht="15.95" customHeight="1" x14ac:dyDescent="0.15">
      <c r="A553" s="50"/>
      <c r="B553" s="51"/>
      <c r="C553" s="51"/>
      <c r="D553" s="52"/>
      <c r="E553" s="52"/>
      <c r="F553" s="52"/>
      <c r="G553" s="52"/>
      <c r="H553" s="52"/>
      <c r="I553" s="52"/>
      <c r="J553" s="52"/>
      <c r="K553" s="77"/>
      <c r="L553" s="88"/>
      <c r="M553" s="89"/>
      <c r="N553" s="36"/>
      <c r="O553" s="13"/>
      <c r="P553" s="40"/>
      <c r="Q553" s="90"/>
      <c r="R553" s="91"/>
      <c r="S553" s="92"/>
      <c r="T553" s="66"/>
      <c r="U553" s="9"/>
      <c r="V553" s="93"/>
      <c r="W553" s="94"/>
    </row>
    <row r="554" spans="1:23" ht="15.95" customHeight="1" x14ac:dyDescent="0.15">
      <c r="A554" s="53"/>
      <c r="B554" s="54"/>
      <c r="C554" s="54"/>
      <c r="D554" s="54"/>
      <c r="E554" s="54"/>
      <c r="F554" s="54"/>
      <c r="G554" s="54"/>
      <c r="H554" s="54"/>
      <c r="I554" s="54"/>
      <c r="J554" s="54"/>
      <c r="K554" s="80"/>
      <c r="L554" s="95"/>
      <c r="M554" s="96"/>
      <c r="N554" s="35"/>
      <c r="O554" s="71"/>
      <c r="P554" s="39"/>
      <c r="Q554" s="95"/>
      <c r="R554" s="97"/>
      <c r="S554" s="98"/>
      <c r="T554" s="67"/>
      <c r="U554" s="10"/>
      <c r="V554" s="99"/>
      <c r="W554" s="100"/>
    </row>
    <row r="555" spans="1:23" ht="15.95" customHeight="1" x14ac:dyDescent="0.15">
      <c r="A555" s="50"/>
      <c r="B555" s="51"/>
      <c r="C555" s="51"/>
      <c r="D555" s="52"/>
      <c r="E555" s="52"/>
      <c r="F555" s="52"/>
      <c r="G555" s="52"/>
      <c r="H555" s="52"/>
      <c r="I555" s="52"/>
      <c r="J555" s="52"/>
      <c r="K555" s="77"/>
      <c r="L555" s="88"/>
      <c r="M555" s="89"/>
      <c r="N555" s="36"/>
      <c r="O555" s="13"/>
      <c r="P555" s="40"/>
      <c r="Q555" s="90"/>
      <c r="R555" s="91"/>
      <c r="S555" s="92"/>
      <c r="T555" s="66"/>
      <c r="U555" s="9"/>
      <c r="V555" s="93"/>
      <c r="W555" s="94"/>
    </row>
    <row r="556" spans="1:23" ht="15.95" customHeight="1" x14ac:dyDescent="0.15">
      <c r="A556" s="53"/>
      <c r="B556" s="54"/>
      <c r="C556" s="54"/>
      <c r="D556" s="54"/>
      <c r="E556" s="54"/>
      <c r="F556" s="54"/>
      <c r="G556" s="54"/>
      <c r="H556" s="54"/>
      <c r="I556" s="54"/>
      <c r="J556" s="54"/>
      <c r="K556" s="80"/>
      <c r="L556" s="95"/>
      <c r="M556" s="96"/>
      <c r="N556" s="35"/>
      <c r="O556" s="71"/>
      <c r="P556" s="39"/>
      <c r="Q556" s="95"/>
      <c r="R556" s="97"/>
      <c r="S556" s="98"/>
      <c r="T556" s="67"/>
      <c r="U556" s="10"/>
      <c r="V556" s="99"/>
      <c r="W556" s="100"/>
    </row>
    <row r="557" spans="1:23" ht="15.95" customHeight="1" x14ac:dyDescent="0.15">
      <c r="A557" s="50"/>
      <c r="B557" s="51"/>
      <c r="C557" s="51"/>
      <c r="D557" s="52"/>
      <c r="E557" s="52"/>
      <c r="F557" s="52"/>
      <c r="G557" s="52"/>
      <c r="H557" s="52"/>
      <c r="I557" s="52"/>
      <c r="J557" s="52"/>
      <c r="K557" s="77"/>
      <c r="L557" s="88"/>
      <c r="M557" s="89"/>
      <c r="N557" s="36"/>
      <c r="O557" s="13"/>
      <c r="P557" s="40"/>
      <c r="Q557" s="90"/>
      <c r="R557" s="91"/>
      <c r="S557" s="92"/>
      <c r="T557" s="66"/>
      <c r="U557" s="9"/>
      <c r="V557" s="93"/>
      <c r="W557" s="94"/>
    </row>
    <row r="558" spans="1:23" ht="15.95" customHeight="1" x14ac:dyDescent="0.15">
      <c r="A558" s="53"/>
      <c r="B558" s="54"/>
      <c r="C558" s="54"/>
      <c r="D558" s="54"/>
      <c r="E558" s="54"/>
      <c r="F558" s="54"/>
      <c r="G558" s="54"/>
      <c r="H558" s="54"/>
      <c r="I558" s="54"/>
      <c r="J558" s="54"/>
      <c r="K558" s="80"/>
      <c r="L558" s="95"/>
      <c r="M558" s="96"/>
      <c r="N558" s="35"/>
      <c r="O558" s="71"/>
      <c r="P558" s="39"/>
      <c r="Q558" s="95"/>
      <c r="R558" s="97"/>
      <c r="S558" s="98"/>
      <c r="T558" s="67"/>
      <c r="U558" s="10"/>
      <c r="V558" s="99"/>
      <c r="W558" s="100"/>
    </row>
    <row r="559" spans="1:23" ht="15.95" customHeight="1" x14ac:dyDescent="0.15">
      <c r="A559" s="50"/>
      <c r="B559" s="51"/>
      <c r="C559" s="51"/>
      <c r="D559" s="52"/>
      <c r="E559" s="52"/>
      <c r="F559" s="52"/>
      <c r="G559" s="52"/>
      <c r="H559" s="52"/>
      <c r="I559" s="52"/>
      <c r="J559" s="52"/>
      <c r="K559" s="77"/>
      <c r="L559" s="88"/>
      <c r="M559" s="89"/>
      <c r="N559" s="36"/>
      <c r="O559" s="13"/>
      <c r="P559" s="40"/>
      <c r="Q559" s="90"/>
      <c r="R559" s="91"/>
      <c r="S559" s="92"/>
      <c r="T559" s="66"/>
      <c r="U559" s="9"/>
      <c r="V559" s="93"/>
      <c r="W559" s="94"/>
    </row>
    <row r="560" spans="1:23" ht="15.95" customHeight="1" x14ac:dyDescent="0.15">
      <c r="A560" s="55"/>
      <c r="B560" s="56"/>
      <c r="C560" s="56"/>
      <c r="D560" s="56"/>
      <c r="E560" s="56"/>
      <c r="F560" s="56"/>
      <c r="G560" s="56"/>
      <c r="H560" s="56"/>
      <c r="I560" s="56"/>
      <c r="J560" s="56"/>
      <c r="K560" s="78"/>
      <c r="L560" s="101"/>
      <c r="M560" s="102"/>
      <c r="N560" s="37"/>
      <c r="O560" s="72"/>
      <c r="P560" s="41"/>
      <c r="Q560" s="101"/>
      <c r="R560" s="103"/>
      <c r="S560" s="104"/>
      <c r="T560" s="68"/>
      <c r="U560" s="11"/>
      <c r="V560" s="105"/>
      <c r="W560" s="106"/>
    </row>
    <row r="561" spans="1:23" ht="14.1" customHeight="1" x14ac:dyDescent="0.15">
      <c r="A561" s="79" t="s">
        <v>249</v>
      </c>
      <c r="B561" s="79"/>
      <c r="C561" s="79"/>
      <c r="D561" s="79"/>
      <c r="E561" s="79"/>
      <c r="F561" s="79"/>
      <c r="G561" s="79"/>
      <c r="H561" s="79"/>
    </row>
    <row r="562" spans="1:23" ht="29.25" customHeight="1" x14ac:dyDescent="0.2">
      <c r="A562" s="112" t="s">
        <v>142</v>
      </c>
      <c r="B562" s="113"/>
      <c r="C562" s="113"/>
      <c r="D562" s="113"/>
      <c r="E562" s="113"/>
      <c r="F562" s="113"/>
      <c r="G562" s="113"/>
      <c r="H562" s="113"/>
      <c r="I562" s="113"/>
      <c r="J562" s="113"/>
      <c r="K562" s="113"/>
      <c r="L562" s="8"/>
      <c r="M562" s="46"/>
      <c r="N562" s="85" t="s">
        <v>153</v>
      </c>
      <c r="O562" s="85"/>
      <c r="P562" s="85"/>
      <c r="Q562" s="2"/>
    </row>
    <row r="563" spans="1:23" ht="17.25" customHeight="1" x14ac:dyDescent="0.15">
      <c r="A563" s="114" t="s">
        <v>143</v>
      </c>
      <c r="B563" s="115"/>
      <c r="C563" s="115"/>
      <c r="D563" s="115"/>
      <c r="E563" s="115"/>
      <c r="F563" s="115"/>
      <c r="G563" s="115"/>
      <c r="H563" s="115"/>
      <c r="I563" s="115"/>
      <c r="J563" s="115"/>
      <c r="K563" s="115"/>
      <c r="L563" s="12" t="s">
        <v>17</v>
      </c>
      <c r="M563" s="12"/>
      <c r="N563" s="29" t="s">
        <v>152</v>
      </c>
      <c r="O563" s="30">
        <v>-18</v>
      </c>
      <c r="P563" s="60"/>
      <c r="Q563" s="43" t="s">
        <v>18</v>
      </c>
      <c r="R563" s="12"/>
      <c r="V563" s="69">
        <v>1</v>
      </c>
      <c r="W563" s="18" t="s">
        <v>140</v>
      </c>
    </row>
    <row r="564" spans="1:23" ht="5.25" customHeight="1" x14ac:dyDescent="0.15">
      <c r="A564" s="42"/>
      <c r="B564" s="42"/>
      <c r="C564" s="42"/>
      <c r="D564" s="42"/>
      <c r="E564" s="42"/>
      <c r="F564" s="42"/>
      <c r="G564" s="42"/>
      <c r="H564" s="42"/>
      <c r="I564" s="4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ht="20.45" customHeight="1" x14ac:dyDescent="0.15">
      <c r="A565" s="86" t="s">
        <v>9</v>
      </c>
      <c r="B565" s="87"/>
      <c r="C565" s="87"/>
      <c r="D565" s="87"/>
      <c r="E565" s="87"/>
      <c r="F565" s="87"/>
      <c r="G565" s="87"/>
      <c r="H565" s="87"/>
      <c r="I565" s="87"/>
      <c r="J565" s="87"/>
      <c r="K565" s="7" t="s">
        <v>1</v>
      </c>
      <c r="L565" s="81" t="s">
        <v>2</v>
      </c>
      <c r="M565" s="87"/>
      <c r="N565" s="82"/>
      <c r="O565" s="81" t="s">
        <v>3</v>
      </c>
      <c r="P565" s="82"/>
      <c r="Q565" s="81" t="s">
        <v>4</v>
      </c>
      <c r="R565" s="87"/>
      <c r="S565" s="82"/>
      <c r="T565" s="81" t="s">
        <v>5</v>
      </c>
      <c r="U565" s="87"/>
      <c r="V565" s="81" t="s">
        <v>6</v>
      </c>
      <c r="W565" s="83"/>
    </row>
    <row r="566" spans="1:23" ht="15.95" customHeight="1" x14ac:dyDescent="0.15">
      <c r="A566" s="50"/>
      <c r="B566" s="51" t="s">
        <v>364</v>
      </c>
      <c r="C566" s="51"/>
      <c r="D566" s="52"/>
      <c r="E566" s="52"/>
      <c r="F566" s="52"/>
      <c r="G566" s="52"/>
      <c r="H566" s="52"/>
      <c r="I566" s="52"/>
      <c r="J566" s="52"/>
      <c r="K566" s="77" t="s">
        <v>366</v>
      </c>
      <c r="L566" s="88"/>
      <c r="M566" s="89"/>
      <c r="N566" s="34"/>
      <c r="O566" s="13"/>
      <c r="P566" s="38"/>
      <c r="Q566" s="90"/>
      <c r="R566" s="91"/>
      <c r="S566" s="92"/>
      <c r="T566" s="66"/>
      <c r="U566" s="9"/>
      <c r="V566" s="93"/>
      <c r="W566" s="94"/>
    </row>
    <row r="567" spans="1:23" ht="15.95" customHeight="1" x14ac:dyDescent="0.15">
      <c r="A567" s="53"/>
      <c r="B567" s="54" t="s">
        <v>365</v>
      </c>
      <c r="C567" s="54"/>
      <c r="D567" s="54"/>
      <c r="E567" s="54"/>
      <c r="F567" s="54"/>
      <c r="G567" s="54"/>
      <c r="H567" s="54"/>
      <c r="I567" s="54"/>
      <c r="J567" s="54"/>
      <c r="K567" s="80"/>
      <c r="L567" s="95"/>
      <c r="M567" s="96"/>
      <c r="N567" s="35"/>
      <c r="O567" s="71"/>
      <c r="P567" s="39"/>
      <c r="Q567" s="95"/>
      <c r="R567" s="97"/>
      <c r="S567" s="98"/>
      <c r="T567" s="67"/>
      <c r="U567" s="10"/>
      <c r="V567" s="99"/>
      <c r="W567" s="100"/>
    </row>
    <row r="568" spans="1:23" ht="15.95" customHeight="1" x14ac:dyDescent="0.15">
      <c r="A568" s="50"/>
      <c r="B568" s="51" t="s">
        <v>367</v>
      </c>
      <c r="C568" s="51"/>
      <c r="D568" s="52"/>
      <c r="E568" s="52"/>
      <c r="F568" s="52"/>
      <c r="G568" s="52"/>
      <c r="H568" s="52"/>
      <c r="I568" s="52"/>
      <c r="J568" s="52"/>
      <c r="K568" s="77" t="s">
        <v>140</v>
      </c>
      <c r="L568" s="88"/>
      <c r="M568" s="89"/>
      <c r="N568" s="36"/>
      <c r="O568" s="13"/>
      <c r="P568" s="40"/>
      <c r="Q568" s="90"/>
      <c r="R568" s="91"/>
      <c r="S568" s="92"/>
      <c r="T568" s="66"/>
      <c r="U568" s="9"/>
      <c r="V568" s="93"/>
      <c r="W568" s="94"/>
    </row>
    <row r="569" spans="1:23" ht="15.95" customHeight="1" x14ac:dyDescent="0.15">
      <c r="A569" s="53"/>
      <c r="B569" s="54" t="s">
        <v>365</v>
      </c>
      <c r="C569" s="54"/>
      <c r="D569" s="54"/>
      <c r="E569" s="54"/>
      <c r="F569" s="54"/>
      <c r="G569" s="54"/>
      <c r="H569" s="54"/>
      <c r="I569" s="54"/>
      <c r="J569" s="54"/>
      <c r="K569" s="80"/>
      <c r="L569" s="95">
        <v>1</v>
      </c>
      <c r="M569" s="96"/>
      <c r="N569" s="35"/>
      <c r="O569" s="71"/>
      <c r="P569" s="39"/>
      <c r="Q569" s="95"/>
      <c r="R569" s="97"/>
      <c r="S569" s="98"/>
      <c r="T569" s="67"/>
      <c r="U569" s="10"/>
      <c r="V569" s="99"/>
      <c r="W569" s="100"/>
    </row>
    <row r="570" spans="1:23" ht="15.95" customHeight="1" x14ac:dyDescent="0.15">
      <c r="A570" s="50"/>
      <c r="B570" s="51"/>
      <c r="C570" s="51"/>
      <c r="D570" s="52"/>
      <c r="E570" s="52"/>
      <c r="F570" s="52"/>
      <c r="G570" s="52"/>
      <c r="H570" s="52"/>
      <c r="I570" s="52"/>
      <c r="J570" s="52"/>
      <c r="K570" s="77"/>
      <c r="L570" s="88"/>
      <c r="M570" s="89"/>
      <c r="N570" s="36"/>
      <c r="O570" s="13"/>
      <c r="P570" s="40"/>
      <c r="Q570" s="90"/>
      <c r="R570" s="91"/>
      <c r="S570" s="92"/>
      <c r="T570" s="66"/>
      <c r="U570" s="9"/>
      <c r="V570" s="93"/>
      <c r="W570" s="94"/>
    </row>
    <row r="571" spans="1:23" ht="15.95" customHeight="1" x14ac:dyDescent="0.15">
      <c r="A571" s="53"/>
      <c r="B571" s="54"/>
      <c r="C571" s="54"/>
      <c r="D571" s="54"/>
      <c r="E571" s="54"/>
      <c r="F571" s="54"/>
      <c r="G571" s="54"/>
      <c r="H571" s="54"/>
      <c r="I571" s="54"/>
      <c r="J571" s="54"/>
      <c r="K571" s="80"/>
      <c r="L571" s="95"/>
      <c r="M571" s="96"/>
      <c r="N571" s="35"/>
      <c r="O571" s="71"/>
      <c r="P571" s="39"/>
      <c r="Q571" s="95"/>
      <c r="R571" s="97"/>
      <c r="S571" s="98"/>
      <c r="T571" s="67"/>
      <c r="U571" s="10"/>
      <c r="V571" s="99"/>
      <c r="W571" s="100"/>
    </row>
    <row r="572" spans="1:23" ht="15.95" customHeight="1" x14ac:dyDescent="0.15">
      <c r="A572" s="50"/>
      <c r="B572" s="51"/>
      <c r="C572" s="51"/>
      <c r="D572" s="52"/>
      <c r="E572" s="52"/>
      <c r="F572" s="52"/>
      <c r="G572" s="52" t="s">
        <v>363</v>
      </c>
      <c r="H572" s="52"/>
      <c r="I572" s="52"/>
      <c r="J572" s="52"/>
      <c r="K572" s="77"/>
      <c r="L572" s="88"/>
      <c r="M572" s="89"/>
      <c r="N572" s="36"/>
      <c r="O572" s="13"/>
      <c r="P572" s="40"/>
      <c r="Q572" s="90"/>
      <c r="R572" s="91"/>
      <c r="S572" s="92"/>
      <c r="T572" s="66"/>
      <c r="U572" s="9"/>
      <c r="V572" s="93"/>
      <c r="W572" s="94"/>
    </row>
    <row r="573" spans="1:23" ht="15.95" customHeight="1" x14ac:dyDescent="0.15">
      <c r="A573" s="53"/>
      <c r="B573" s="54"/>
      <c r="C573" s="54"/>
      <c r="D573" s="54"/>
      <c r="E573" s="54"/>
      <c r="F573" s="54"/>
      <c r="G573" s="54"/>
      <c r="H573" s="54"/>
      <c r="I573" s="54"/>
      <c r="J573" s="54"/>
      <c r="K573" s="80"/>
      <c r="L573" s="95"/>
      <c r="M573" s="96"/>
      <c r="N573" s="35"/>
      <c r="O573" s="71"/>
      <c r="P573" s="39"/>
      <c r="Q573" s="95"/>
      <c r="R573" s="97"/>
      <c r="S573" s="98"/>
      <c r="T573" s="67"/>
      <c r="U573" s="10"/>
      <c r="V573" s="99"/>
      <c r="W573" s="100"/>
    </row>
    <row r="574" spans="1:23" ht="15.95" customHeight="1" x14ac:dyDescent="0.15">
      <c r="A574" s="50"/>
      <c r="B574" s="51"/>
      <c r="C574" s="51"/>
      <c r="D574" s="52"/>
      <c r="E574" s="52"/>
      <c r="F574" s="52"/>
      <c r="G574" s="52"/>
      <c r="H574" s="52"/>
      <c r="I574" s="52"/>
      <c r="J574" s="52"/>
      <c r="K574" s="77"/>
      <c r="L574" s="88"/>
      <c r="M574" s="89"/>
      <c r="N574" s="36"/>
      <c r="O574" s="13"/>
      <c r="P574" s="40"/>
      <c r="Q574" s="90"/>
      <c r="R574" s="91"/>
      <c r="S574" s="92"/>
      <c r="T574" s="66"/>
      <c r="U574" s="9"/>
      <c r="V574" s="93"/>
      <c r="W574" s="94"/>
    </row>
    <row r="575" spans="1:23" ht="15.95" customHeight="1" x14ac:dyDescent="0.15">
      <c r="A575" s="53"/>
      <c r="B575" s="54"/>
      <c r="C575" s="54"/>
      <c r="D575" s="54"/>
      <c r="E575" s="54"/>
      <c r="F575" s="54"/>
      <c r="G575" s="54"/>
      <c r="H575" s="54"/>
      <c r="I575" s="54"/>
      <c r="J575" s="54"/>
      <c r="K575" s="80"/>
      <c r="L575" s="95"/>
      <c r="M575" s="96"/>
      <c r="N575" s="35"/>
      <c r="O575" s="71"/>
      <c r="P575" s="39"/>
      <c r="Q575" s="95"/>
      <c r="R575" s="97"/>
      <c r="S575" s="98"/>
      <c r="T575" s="67"/>
      <c r="U575" s="10"/>
      <c r="V575" s="99"/>
      <c r="W575" s="100"/>
    </row>
    <row r="576" spans="1:23" ht="15.95" customHeight="1" x14ac:dyDescent="0.15">
      <c r="A576" s="50"/>
      <c r="B576" s="51"/>
      <c r="C576" s="51"/>
      <c r="D576" s="52"/>
      <c r="E576" s="52"/>
      <c r="F576" s="52"/>
      <c r="G576" s="52"/>
      <c r="H576" s="52"/>
      <c r="I576" s="52"/>
      <c r="J576" s="52"/>
      <c r="K576" s="77"/>
      <c r="L576" s="88"/>
      <c r="M576" s="89"/>
      <c r="N576" s="36"/>
      <c r="O576" s="13"/>
      <c r="P576" s="40"/>
      <c r="Q576" s="90"/>
      <c r="R576" s="91"/>
      <c r="S576" s="92"/>
      <c r="T576" s="66"/>
      <c r="U576" s="9"/>
      <c r="V576" s="93"/>
      <c r="W576" s="94"/>
    </row>
    <row r="577" spans="1:23" ht="15.95" customHeight="1" x14ac:dyDescent="0.15">
      <c r="A577" s="53"/>
      <c r="B577" s="54"/>
      <c r="C577" s="54"/>
      <c r="D577" s="54"/>
      <c r="E577" s="54"/>
      <c r="F577" s="54"/>
      <c r="G577" s="54"/>
      <c r="H577" s="54"/>
      <c r="I577" s="54"/>
      <c r="J577" s="54"/>
      <c r="K577" s="80"/>
      <c r="L577" s="95"/>
      <c r="M577" s="96"/>
      <c r="N577" s="35"/>
      <c r="O577" s="71"/>
      <c r="P577" s="39"/>
      <c r="Q577" s="95"/>
      <c r="R577" s="97"/>
      <c r="S577" s="98"/>
      <c r="T577" s="67"/>
      <c r="U577" s="10"/>
      <c r="V577" s="99"/>
      <c r="W577" s="100"/>
    </row>
    <row r="578" spans="1:23" ht="15.95" customHeight="1" x14ac:dyDescent="0.15">
      <c r="A578" s="50"/>
      <c r="B578" s="51"/>
      <c r="C578" s="51"/>
      <c r="D578" s="52"/>
      <c r="E578" s="52"/>
      <c r="F578" s="52"/>
      <c r="G578" s="52"/>
      <c r="H578" s="52"/>
      <c r="I578" s="52"/>
      <c r="J578" s="52"/>
      <c r="K578" s="77"/>
      <c r="L578" s="88"/>
      <c r="M578" s="89"/>
      <c r="N578" s="36"/>
      <c r="O578" s="13"/>
      <c r="P578" s="40"/>
      <c r="Q578" s="90"/>
      <c r="R578" s="91"/>
      <c r="S578" s="92"/>
      <c r="T578" s="66"/>
      <c r="U578" s="9"/>
      <c r="V578" s="93"/>
      <c r="W578" s="94"/>
    </row>
    <row r="579" spans="1:23" ht="15.95" customHeight="1" x14ac:dyDescent="0.15">
      <c r="A579" s="53"/>
      <c r="B579" s="54"/>
      <c r="C579" s="54"/>
      <c r="D579" s="54"/>
      <c r="E579" s="54"/>
      <c r="F579" s="54"/>
      <c r="G579" s="54"/>
      <c r="H579" s="54"/>
      <c r="I579" s="54"/>
      <c r="J579" s="54"/>
      <c r="K579" s="80"/>
      <c r="L579" s="95"/>
      <c r="M579" s="96"/>
      <c r="N579" s="35"/>
      <c r="O579" s="71"/>
      <c r="P579" s="39"/>
      <c r="Q579" s="95"/>
      <c r="R579" s="97"/>
      <c r="S579" s="98"/>
      <c r="T579" s="67"/>
      <c r="U579" s="10"/>
      <c r="V579" s="99"/>
      <c r="W579" s="100"/>
    </row>
    <row r="580" spans="1:23" ht="15.95" customHeight="1" x14ac:dyDescent="0.15">
      <c r="A580" s="50"/>
      <c r="B580" s="51"/>
      <c r="C580" s="51"/>
      <c r="D580" s="52"/>
      <c r="E580" s="52"/>
      <c r="F580" s="52"/>
      <c r="G580" s="52"/>
      <c r="H580" s="52"/>
      <c r="I580" s="52"/>
      <c r="J580" s="52"/>
      <c r="K580" s="77"/>
      <c r="L580" s="88"/>
      <c r="M580" s="89"/>
      <c r="N580" s="36"/>
      <c r="O580" s="13"/>
      <c r="P580" s="40"/>
      <c r="Q580" s="90"/>
      <c r="R580" s="91"/>
      <c r="S580" s="92"/>
      <c r="T580" s="66"/>
      <c r="U580" s="9"/>
      <c r="V580" s="93"/>
      <c r="W580" s="94"/>
    </row>
    <row r="581" spans="1:23" ht="15.95" customHeight="1" x14ac:dyDescent="0.15">
      <c r="A581" s="53"/>
      <c r="B581" s="54"/>
      <c r="C581" s="54"/>
      <c r="D581" s="54"/>
      <c r="E581" s="54"/>
      <c r="F581" s="54"/>
      <c r="G581" s="54"/>
      <c r="H581" s="54"/>
      <c r="I581" s="54"/>
      <c r="J581" s="54"/>
      <c r="K581" s="80"/>
      <c r="L581" s="95"/>
      <c r="M581" s="96"/>
      <c r="N581" s="35"/>
      <c r="O581" s="71"/>
      <c r="P581" s="39"/>
      <c r="Q581" s="95"/>
      <c r="R581" s="97"/>
      <c r="S581" s="98"/>
      <c r="T581" s="67"/>
      <c r="U581" s="10"/>
      <c r="V581" s="99"/>
      <c r="W581" s="100"/>
    </row>
    <row r="582" spans="1:23" ht="15.95" customHeight="1" x14ac:dyDescent="0.15">
      <c r="A582" s="50"/>
      <c r="B582" s="51"/>
      <c r="C582" s="51"/>
      <c r="D582" s="52"/>
      <c r="E582" s="52"/>
      <c r="F582" s="52"/>
      <c r="G582" s="52"/>
      <c r="H582" s="52"/>
      <c r="I582" s="52"/>
      <c r="J582" s="52"/>
      <c r="K582" s="77"/>
      <c r="L582" s="88"/>
      <c r="M582" s="89"/>
      <c r="N582" s="36"/>
      <c r="O582" s="13"/>
      <c r="P582" s="40"/>
      <c r="Q582" s="90"/>
      <c r="R582" s="91"/>
      <c r="S582" s="92"/>
      <c r="T582" s="66"/>
      <c r="U582" s="9"/>
      <c r="V582" s="93"/>
      <c r="W582" s="94"/>
    </row>
    <row r="583" spans="1:23" ht="15.95" customHeight="1" x14ac:dyDescent="0.15">
      <c r="A583" s="53"/>
      <c r="B583" s="54"/>
      <c r="C583" s="54"/>
      <c r="D583" s="54"/>
      <c r="E583" s="54"/>
      <c r="F583" s="54"/>
      <c r="G583" s="54"/>
      <c r="H583" s="54"/>
      <c r="I583" s="54"/>
      <c r="J583" s="54"/>
      <c r="K583" s="80"/>
      <c r="L583" s="95"/>
      <c r="M583" s="96"/>
      <c r="N583" s="35"/>
      <c r="O583" s="71"/>
      <c r="P583" s="39"/>
      <c r="Q583" s="95"/>
      <c r="R583" s="97"/>
      <c r="S583" s="98"/>
      <c r="T583" s="67"/>
      <c r="U583" s="10"/>
      <c r="V583" s="99"/>
      <c r="W583" s="100"/>
    </row>
    <row r="584" spans="1:23" ht="15.95" customHeight="1" x14ac:dyDescent="0.15">
      <c r="A584" s="50"/>
      <c r="B584" s="51"/>
      <c r="C584" s="51"/>
      <c r="D584" s="52"/>
      <c r="E584" s="52"/>
      <c r="F584" s="52"/>
      <c r="G584" s="52"/>
      <c r="H584" s="52"/>
      <c r="I584" s="52"/>
      <c r="J584" s="52"/>
      <c r="K584" s="77"/>
      <c r="L584" s="88"/>
      <c r="M584" s="89"/>
      <c r="N584" s="36"/>
      <c r="O584" s="13"/>
      <c r="P584" s="40"/>
      <c r="Q584" s="90"/>
      <c r="R584" s="91"/>
      <c r="S584" s="92"/>
      <c r="T584" s="66"/>
      <c r="U584" s="9"/>
      <c r="V584" s="93"/>
      <c r="W584" s="94"/>
    </row>
    <row r="585" spans="1:23" ht="15.95" customHeight="1" x14ac:dyDescent="0.15">
      <c r="A585" s="53"/>
      <c r="B585" s="54"/>
      <c r="C585" s="54"/>
      <c r="D585" s="54"/>
      <c r="E585" s="54"/>
      <c r="F585" s="54"/>
      <c r="G585" s="54"/>
      <c r="H585" s="54"/>
      <c r="I585" s="54"/>
      <c r="J585" s="54"/>
      <c r="K585" s="80"/>
      <c r="L585" s="95"/>
      <c r="M585" s="96"/>
      <c r="N585" s="35"/>
      <c r="O585" s="71"/>
      <c r="P585" s="39"/>
      <c r="Q585" s="95"/>
      <c r="R585" s="97"/>
      <c r="S585" s="98"/>
      <c r="T585" s="67"/>
      <c r="U585" s="10"/>
      <c r="V585" s="99"/>
      <c r="W585" s="100"/>
    </row>
    <row r="586" spans="1:23" ht="15.95" customHeight="1" x14ac:dyDescent="0.15">
      <c r="A586" s="50"/>
      <c r="B586" s="51"/>
      <c r="C586" s="51"/>
      <c r="D586" s="52"/>
      <c r="E586" s="52"/>
      <c r="F586" s="52"/>
      <c r="G586" s="52"/>
      <c r="H586" s="52"/>
      <c r="I586" s="52"/>
      <c r="J586" s="52"/>
      <c r="K586" s="77"/>
      <c r="L586" s="88"/>
      <c r="M586" s="89"/>
      <c r="N586" s="36"/>
      <c r="O586" s="13"/>
      <c r="P586" s="40"/>
      <c r="Q586" s="90"/>
      <c r="R586" s="91"/>
      <c r="S586" s="92"/>
      <c r="T586" s="66"/>
      <c r="U586" s="9"/>
      <c r="V586" s="93"/>
      <c r="W586" s="94"/>
    </row>
    <row r="587" spans="1:23" ht="15.95" customHeight="1" x14ac:dyDescent="0.15">
      <c r="A587" s="53"/>
      <c r="B587" s="54"/>
      <c r="C587" s="54"/>
      <c r="D587" s="54"/>
      <c r="E587" s="54"/>
      <c r="F587" s="54"/>
      <c r="G587" s="54"/>
      <c r="H587" s="54"/>
      <c r="I587" s="54"/>
      <c r="J587" s="54"/>
      <c r="K587" s="80"/>
      <c r="L587" s="95"/>
      <c r="M587" s="96"/>
      <c r="N587" s="35"/>
      <c r="O587" s="71"/>
      <c r="P587" s="39"/>
      <c r="Q587" s="95"/>
      <c r="R587" s="97"/>
      <c r="S587" s="98"/>
      <c r="T587" s="67"/>
      <c r="U587" s="10"/>
      <c r="V587" s="99"/>
      <c r="W587" s="100"/>
    </row>
    <row r="588" spans="1:23" ht="15.95" customHeight="1" x14ac:dyDescent="0.15">
      <c r="A588" s="50"/>
      <c r="B588" s="51"/>
      <c r="C588" s="51"/>
      <c r="D588" s="52"/>
      <c r="E588" s="52"/>
      <c r="F588" s="52"/>
      <c r="G588" s="52"/>
      <c r="H588" s="52"/>
      <c r="I588" s="52"/>
      <c r="J588" s="52"/>
      <c r="K588" s="77"/>
      <c r="L588" s="88"/>
      <c r="M588" s="89"/>
      <c r="N588" s="36"/>
      <c r="O588" s="13"/>
      <c r="P588" s="40"/>
      <c r="Q588" s="90"/>
      <c r="R588" s="91"/>
      <c r="S588" s="92"/>
      <c r="T588" s="66"/>
      <c r="U588" s="9"/>
      <c r="V588" s="93"/>
      <c r="W588" s="94"/>
    </row>
    <row r="589" spans="1:23" ht="15.95" customHeight="1" x14ac:dyDescent="0.15">
      <c r="A589" s="53"/>
      <c r="B589" s="54"/>
      <c r="C589" s="54"/>
      <c r="D589" s="54"/>
      <c r="E589" s="54"/>
      <c r="F589" s="54"/>
      <c r="G589" s="54"/>
      <c r="H589" s="54"/>
      <c r="I589" s="54"/>
      <c r="J589" s="54"/>
      <c r="K589" s="80"/>
      <c r="L589" s="95"/>
      <c r="M589" s="96"/>
      <c r="N589" s="35"/>
      <c r="O589" s="71"/>
      <c r="P589" s="39"/>
      <c r="Q589" s="95"/>
      <c r="R589" s="97"/>
      <c r="S589" s="98"/>
      <c r="T589" s="67"/>
      <c r="U589" s="10"/>
      <c r="V589" s="99"/>
      <c r="W589" s="100"/>
    </row>
    <row r="590" spans="1:23" ht="15.95" customHeight="1" x14ac:dyDescent="0.15">
      <c r="A590" s="50"/>
      <c r="B590" s="51"/>
      <c r="C590" s="51"/>
      <c r="D590" s="52"/>
      <c r="E590" s="52"/>
      <c r="F590" s="52"/>
      <c r="G590" s="52"/>
      <c r="H590" s="52"/>
      <c r="I590" s="52"/>
      <c r="J590" s="52"/>
      <c r="K590" s="77"/>
      <c r="L590" s="88"/>
      <c r="M590" s="89"/>
      <c r="N590" s="36"/>
      <c r="O590" s="13"/>
      <c r="P590" s="40"/>
      <c r="Q590" s="90"/>
      <c r="R590" s="91"/>
      <c r="S590" s="92"/>
      <c r="T590" s="66"/>
      <c r="U590" s="9"/>
      <c r="V590" s="93"/>
      <c r="W590" s="94"/>
    </row>
    <row r="591" spans="1:23" ht="15.95" customHeight="1" x14ac:dyDescent="0.15">
      <c r="A591" s="53"/>
      <c r="B591" s="54"/>
      <c r="C591" s="54"/>
      <c r="D591" s="54"/>
      <c r="E591" s="54"/>
      <c r="F591" s="54"/>
      <c r="G591" s="54"/>
      <c r="H591" s="54"/>
      <c r="I591" s="54"/>
      <c r="J591" s="54"/>
      <c r="K591" s="80"/>
      <c r="L591" s="95"/>
      <c r="M591" s="96"/>
      <c r="N591" s="35"/>
      <c r="O591" s="71"/>
      <c r="P591" s="39"/>
      <c r="Q591" s="95"/>
      <c r="R591" s="97"/>
      <c r="S591" s="98"/>
      <c r="T591" s="67"/>
      <c r="U591" s="10"/>
      <c r="V591" s="99"/>
      <c r="W591" s="100"/>
    </row>
    <row r="592" spans="1:23" ht="15.95" customHeight="1" x14ac:dyDescent="0.15">
      <c r="A592" s="50"/>
      <c r="B592" s="51"/>
      <c r="C592" s="51"/>
      <c r="D592" s="52"/>
      <c r="E592" s="52"/>
      <c r="F592" s="52"/>
      <c r="G592" s="52"/>
      <c r="H592" s="52"/>
      <c r="I592" s="52"/>
      <c r="J592" s="52"/>
      <c r="K592" s="77"/>
      <c r="L592" s="88"/>
      <c r="M592" s="89"/>
      <c r="N592" s="36"/>
      <c r="O592" s="13"/>
      <c r="P592" s="40"/>
      <c r="Q592" s="90"/>
      <c r="R592" s="91"/>
      <c r="S592" s="92"/>
      <c r="T592" s="66"/>
      <c r="U592" s="9"/>
      <c r="V592" s="93"/>
      <c r="W592" s="94"/>
    </row>
    <row r="593" spans="1:23" ht="15.95" customHeight="1" x14ac:dyDescent="0.15">
      <c r="A593" s="55"/>
      <c r="B593" s="56"/>
      <c r="C593" s="56"/>
      <c r="D593" s="56"/>
      <c r="E593" s="56"/>
      <c r="F593" s="56"/>
      <c r="G593" s="56"/>
      <c r="H593" s="56"/>
      <c r="I593" s="56"/>
      <c r="J593" s="56"/>
      <c r="K593" s="78"/>
      <c r="L593" s="101"/>
      <c r="M593" s="102"/>
      <c r="N593" s="37"/>
      <c r="O593" s="72"/>
      <c r="P593" s="41"/>
      <c r="Q593" s="101"/>
      <c r="R593" s="103"/>
      <c r="S593" s="104"/>
      <c r="T593" s="68"/>
      <c r="U593" s="11"/>
      <c r="V593" s="105"/>
      <c r="W593" s="106"/>
    </row>
    <row r="594" spans="1:23" ht="14.1" customHeight="1" x14ac:dyDescent="0.15">
      <c r="A594" s="79" t="s">
        <v>305</v>
      </c>
      <c r="B594" s="79"/>
      <c r="C594" s="79"/>
      <c r="D594" s="79"/>
      <c r="E594" s="79"/>
      <c r="F594" s="79"/>
      <c r="G594" s="79"/>
      <c r="H594" s="79"/>
    </row>
    <row r="595" spans="1:23" ht="29.25" customHeight="1" x14ac:dyDescent="0.2">
      <c r="A595" s="112" t="s">
        <v>146</v>
      </c>
      <c r="B595" s="113"/>
      <c r="C595" s="113"/>
      <c r="D595" s="113"/>
      <c r="E595" s="113"/>
      <c r="F595" s="113"/>
      <c r="G595" s="113"/>
      <c r="H595" s="113"/>
      <c r="I595" s="113"/>
      <c r="J595" s="113"/>
      <c r="K595" s="113"/>
      <c r="L595" s="8"/>
      <c r="M595" s="46"/>
      <c r="N595" s="85" t="s">
        <v>153</v>
      </c>
      <c r="O595" s="85"/>
      <c r="P595" s="85"/>
      <c r="Q595" s="2"/>
    </row>
    <row r="596" spans="1:23" ht="17.25" customHeight="1" x14ac:dyDescent="0.15">
      <c r="A596" s="114" t="s">
        <v>147</v>
      </c>
      <c r="B596" s="115"/>
      <c r="C596" s="115"/>
      <c r="D596" s="115"/>
      <c r="E596" s="115"/>
      <c r="F596" s="115"/>
      <c r="G596" s="115"/>
      <c r="H596" s="115"/>
      <c r="I596" s="115"/>
      <c r="J596" s="115"/>
      <c r="K596" s="115"/>
      <c r="L596" s="12" t="s">
        <v>17</v>
      </c>
      <c r="M596" s="12"/>
      <c r="N596" s="29" t="s">
        <v>152</v>
      </c>
      <c r="O596" s="30">
        <v>-19</v>
      </c>
      <c r="P596" s="60"/>
      <c r="Q596" s="43" t="s">
        <v>18</v>
      </c>
      <c r="R596" s="12"/>
      <c r="V596" s="69">
        <v>1</v>
      </c>
      <c r="W596" s="18" t="s">
        <v>148</v>
      </c>
    </row>
    <row r="597" spans="1:23" ht="5.25" customHeight="1" x14ac:dyDescent="0.15">
      <c r="A597" s="42"/>
      <c r="B597" s="42"/>
      <c r="C597" s="42"/>
      <c r="D597" s="42"/>
      <c r="E597" s="42"/>
      <c r="F597" s="42"/>
      <c r="G597" s="42"/>
      <c r="H597" s="42"/>
      <c r="I597" s="4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ht="20.45" customHeight="1" x14ac:dyDescent="0.15">
      <c r="A598" s="86" t="s">
        <v>9</v>
      </c>
      <c r="B598" s="87"/>
      <c r="C598" s="87"/>
      <c r="D598" s="87"/>
      <c r="E598" s="87"/>
      <c r="F598" s="87"/>
      <c r="G598" s="87"/>
      <c r="H598" s="87"/>
      <c r="I598" s="87"/>
      <c r="J598" s="87"/>
      <c r="K598" s="7" t="s">
        <v>1</v>
      </c>
      <c r="L598" s="81" t="s">
        <v>2</v>
      </c>
      <c r="M598" s="87"/>
      <c r="N598" s="82"/>
      <c r="O598" s="81" t="s">
        <v>3</v>
      </c>
      <c r="P598" s="82"/>
      <c r="Q598" s="81" t="s">
        <v>4</v>
      </c>
      <c r="R598" s="87"/>
      <c r="S598" s="82"/>
      <c r="T598" s="81" t="s">
        <v>5</v>
      </c>
      <c r="U598" s="87"/>
      <c r="V598" s="81" t="s">
        <v>6</v>
      </c>
      <c r="W598" s="83"/>
    </row>
    <row r="599" spans="1:23" ht="15.95" customHeight="1" x14ac:dyDescent="0.15">
      <c r="A599" s="50"/>
      <c r="B599" s="51" t="s">
        <v>369</v>
      </c>
      <c r="C599" s="51"/>
      <c r="D599" s="52"/>
      <c r="E599" s="52"/>
      <c r="F599" s="52"/>
      <c r="G599" s="52"/>
      <c r="H599" s="52"/>
      <c r="I599" s="52"/>
      <c r="J599" s="52"/>
      <c r="K599" s="77" t="s">
        <v>148</v>
      </c>
      <c r="L599" s="88"/>
      <c r="M599" s="89"/>
      <c r="N599" s="34"/>
      <c r="O599" s="13"/>
      <c r="P599" s="38"/>
      <c r="Q599" s="90"/>
      <c r="R599" s="91"/>
      <c r="S599" s="92"/>
      <c r="T599" s="66"/>
      <c r="U599" s="9"/>
      <c r="V599" s="93"/>
      <c r="W599" s="94"/>
    </row>
    <row r="600" spans="1:23" ht="15.95" customHeight="1" x14ac:dyDescent="0.15">
      <c r="A600" s="53"/>
      <c r="B600" s="54" t="s">
        <v>370</v>
      </c>
      <c r="C600" s="54"/>
      <c r="D600" s="54"/>
      <c r="E600" s="54"/>
      <c r="F600" s="54"/>
      <c r="G600" s="54"/>
      <c r="H600" s="54"/>
      <c r="I600" s="54"/>
      <c r="J600" s="54"/>
      <c r="K600" s="80"/>
      <c r="L600" s="95">
        <v>2</v>
      </c>
      <c r="M600" s="96"/>
      <c r="N600" s="35"/>
      <c r="O600" s="71"/>
      <c r="P600" s="39"/>
      <c r="Q600" s="95"/>
      <c r="R600" s="97"/>
      <c r="S600" s="98"/>
      <c r="T600" s="67"/>
      <c r="U600" s="10"/>
      <c r="V600" s="99"/>
      <c r="W600" s="100"/>
    </row>
    <row r="601" spans="1:23" ht="15.95" customHeight="1" x14ac:dyDescent="0.15">
      <c r="A601" s="50"/>
      <c r="B601" s="51" t="s">
        <v>371</v>
      </c>
      <c r="C601" s="51"/>
      <c r="D601" s="52"/>
      <c r="E601" s="52"/>
      <c r="F601" s="52"/>
      <c r="G601" s="52"/>
      <c r="H601" s="52"/>
      <c r="I601" s="52"/>
      <c r="J601" s="52"/>
      <c r="K601" s="77" t="s">
        <v>148</v>
      </c>
      <c r="L601" s="88"/>
      <c r="M601" s="89"/>
      <c r="N601" s="36"/>
      <c r="O601" s="13"/>
      <c r="P601" s="40"/>
      <c r="Q601" s="90"/>
      <c r="R601" s="91"/>
      <c r="S601" s="92"/>
      <c r="T601" s="66"/>
      <c r="U601" s="9"/>
      <c r="V601" s="93" t="s">
        <v>286</v>
      </c>
      <c r="W601" s="94"/>
    </row>
    <row r="602" spans="1:23" ht="15.95" customHeight="1" x14ac:dyDescent="0.15">
      <c r="A602" s="53"/>
      <c r="B602" s="54" t="s">
        <v>372</v>
      </c>
      <c r="C602" s="54"/>
      <c r="D602" s="54"/>
      <c r="E602" s="54"/>
      <c r="F602" s="54"/>
      <c r="G602" s="54"/>
      <c r="H602" s="54"/>
      <c r="I602" s="54"/>
      <c r="J602" s="54"/>
      <c r="K602" s="80"/>
      <c r="L602" s="95">
        <v>1</v>
      </c>
      <c r="M602" s="96"/>
      <c r="N602" s="35"/>
      <c r="O602" s="71"/>
      <c r="P602" s="39"/>
      <c r="Q602" s="95"/>
      <c r="R602" s="97"/>
      <c r="S602" s="98"/>
      <c r="T602" s="67"/>
      <c r="U602" s="10"/>
      <c r="V602" s="99"/>
      <c r="W602" s="100"/>
    </row>
    <row r="603" spans="1:23" ht="15.95" customHeight="1" x14ac:dyDescent="0.15">
      <c r="A603" s="50"/>
      <c r="B603" s="51"/>
      <c r="C603" s="51"/>
      <c r="D603" s="52"/>
      <c r="E603" s="52"/>
      <c r="F603" s="52"/>
      <c r="G603" s="52"/>
      <c r="H603" s="52"/>
      <c r="I603" s="52"/>
      <c r="J603" s="52"/>
      <c r="K603" s="77"/>
      <c r="L603" s="88"/>
      <c r="M603" s="89"/>
      <c r="N603" s="36"/>
      <c r="O603" s="13"/>
      <c r="P603" s="40"/>
      <c r="Q603" s="90"/>
      <c r="R603" s="91"/>
      <c r="S603" s="92"/>
      <c r="T603" s="66"/>
      <c r="U603" s="9"/>
      <c r="V603" s="93"/>
      <c r="W603" s="94"/>
    </row>
    <row r="604" spans="1:23" ht="15.95" customHeight="1" x14ac:dyDescent="0.15">
      <c r="A604" s="53"/>
      <c r="B604" s="54"/>
      <c r="C604" s="54"/>
      <c r="D604" s="54"/>
      <c r="E604" s="54"/>
      <c r="F604" s="54"/>
      <c r="G604" s="54"/>
      <c r="H604" s="54"/>
      <c r="I604" s="54"/>
      <c r="J604" s="54"/>
      <c r="K604" s="80"/>
      <c r="L604" s="95"/>
      <c r="M604" s="96"/>
      <c r="N604" s="35"/>
      <c r="O604" s="71"/>
      <c r="P604" s="39"/>
      <c r="Q604" s="95"/>
      <c r="R604" s="97"/>
      <c r="S604" s="98"/>
      <c r="T604" s="67"/>
      <c r="U604" s="10"/>
      <c r="V604" s="99"/>
      <c r="W604" s="100"/>
    </row>
    <row r="605" spans="1:23" ht="15.95" customHeight="1" x14ac:dyDescent="0.15">
      <c r="A605" s="50"/>
      <c r="B605" s="51"/>
      <c r="C605" s="51"/>
      <c r="D605" s="52"/>
      <c r="E605" s="52"/>
      <c r="F605" s="52"/>
      <c r="G605" s="52" t="s">
        <v>373</v>
      </c>
      <c r="H605" s="52"/>
      <c r="I605" s="52"/>
      <c r="J605" s="52"/>
      <c r="K605" s="77"/>
      <c r="L605" s="88"/>
      <c r="M605" s="89"/>
      <c r="N605" s="36"/>
      <c r="O605" s="13"/>
      <c r="P605" s="40"/>
      <c r="Q605" s="90"/>
      <c r="R605" s="91"/>
      <c r="S605" s="92"/>
      <c r="T605" s="66"/>
      <c r="U605" s="9"/>
      <c r="V605" s="93"/>
      <c r="W605" s="94"/>
    </row>
    <row r="606" spans="1:23" ht="15.95" customHeight="1" x14ac:dyDescent="0.15">
      <c r="A606" s="53"/>
      <c r="B606" s="54"/>
      <c r="C606" s="54"/>
      <c r="D606" s="54"/>
      <c r="E606" s="54"/>
      <c r="F606" s="54"/>
      <c r="G606" s="54"/>
      <c r="H606" s="54"/>
      <c r="I606" s="54"/>
      <c r="J606" s="54"/>
      <c r="K606" s="80"/>
      <c r="L606" s="95"/>
      <c r="M606" s="96"/>
      <c r="N606" s="35"/>
      <c r="O606" s="71"/>
      <c r="P606" s="39"/>
      <c r="Q606" s="95"/>
      <c r="R606" s="97"/>
      <c r="S606" s="98"/>
      <c r="T606" s="67"/>
      <c r="U606" s="10"/>
      <c r="V606" s="99"/>
      <c r="W606" s="100"/>
    </row>
    <row r="607" spans="1:23" ht="15.95" customHeight="1" x14ac:dyDescent="0.15">
      <c r="A607" s="50"/>
      <c r="B607" s="51"/>
      <c r="C607" s="51"/>
      <c r="D607" s="52"/>
      <c r="E607" s="52"/>
      <c r="F607" s="52"/>
      <c r="G607" s="52"/>
      <c r="H607" s="52"/>
      <c r="I607" s="52"/>
      <c r="J607" s="52"/>
      <c r="K607" s="77"/>
      <c r="L607" s="88"/>
      <c r="M607" s="89"/>
      <c r="N607" s="36"/>
      <c r="O607" s="13"/>
      <c r="P607" s="40"/>
      <c r="Q607" s="90"/>
      <c r="R607" s="91"/>
      <c r="S607" s="92"/>
      <c r="T607" s="66"/>
      <c r="U607" s="9"/>
      <c r="V607" s="93"/>
      <c r="W607" s="94"/>
    </row>
    <row r="608" spans="1:23" ht="15.95" customHeight="1" x14ac:dyDescent="0.15">
      <c r="A608" s="53"/>
      <c r="B608" s="54"/>
      <c r="C608" s="54"/>
      <c r="D608" s="54"/>
      <c r="E608" s="54"/>
      <c r="F608" s="54"/>
      <c r="G608" s="54"/>
      <c r="H608" s="54"/>
      <c r="I608" s="54"/>
      <c r="J608" s="54"/>
      <c r="K608" s="80"/>
      <c r="L608" s="95"/>
      <c r="M608" s="96"/>
      <c r="N608" s="35"/>
      <c r="O608" s="71"/>
      <c r="P608" s="39"/>
      <c r="Q608" s="95"/>
      <c r="R608" s="97"/>
      <c r="S608" s="98"/>
      <c r="T608" s="67"/>
      <c r="U608" s="10"/>
      <c r="V608" s="99"/>
      <c r="W608" s="100"/>
    </row>
    <row r="609" spans="1:23" ht="15.95" customHeight="1" x14ac:dyDescent="0.15">
      <c r="A609" s="50"/>
      <c r="B609" s="51"/>
      <c r="C609" s="51"/>
      <c r="D609" s="52"/>
      <c r="E609" s="52"/>
      <c r="F609" s="52"/>
      <c r="G609" s="52"/>
      <c r="H609" s="52"/>
      <c r="I609" s="52"/>
      <c r="J609" s="52"/>
      <c r="K609" s="77"/>
      <c r="L609" s="88"/>
      <c r="M609" s="89"/>
      <c r="N609" s="36"/>
      <c r="O609" s="13"/>
      <c r="P609" s="40"/>
      <c r="Q609" s="90"/>
      <c r="R609" s="91"/>
      <c r="S609" s="92"/>
      <c r="T609" s="66"/>
      <c r="U609" s="9"/>
      <c r="V609" s="93"/>
      <c r="W609" s="94"/>
    </row>
    <row r="610" spans="1:23" ht="15.95" customHeight="1" x14ac:dyDescent="0.15">
      <c r="A610" s="53"/>
      <c r="B610" s="54"/>
      <c r="C610" s="54"/>
      <c r="D610" s="54"/>
      <c r="E610" s="54"/>
      <c r="F610" s="54"/>
      <c r="G610" s="54"/>
      <c r="H610" s="54"/>
      <c r="I610" s="54"/>
      <c r="J610" s="54"/>
      <c r="K610" s="80"/>
      <c r="L610" s="95"/>
      <c r="M610" s="96"/>
      <c r="N610" s="35"/>
      <c r="O610" s="71"/>
      <c r="P610" s="39"/>
      <c r="Q610" s="95"/>
      <c r="R610" s="97"/>
      <c r="S610" s="98"/>
      <c r="T610" s="67"/>
      <c r="U610" s="10"/>
      <c r="V610" s="99"/>
      <c r="W610" s="100"/>
    </row>
    <row r="611" spans="1:23" ht="15.95" customHeight="1" x14ac:dyDescent="0.15">
      <c r="A611" s="50"/>
      <c r="B611" s="51"/>
      <c r="C611" s="51"/>
      <c r="D611" s="52"/>
      <c r="E611" s="52"/>
      <c r="F611" s="52"/>
      <c r="G611" s="52"/>
      <c r="H611" s="52"/>
      <c r="I611" s="52"/>
      <c r="J611" s="52"/>
      <c r="K611" s="77"/>
      <c r="L611" s="88"/>
      <c r="M611" s="89"/>
      <c r="N611" s="36"/>
      <c r="O611" s="13"/>
      <c r="P611" s="40"/>
      <c r="Q611" s="90"/>
      <c r="R611" s="91"/>
      <c r="S611" s="92"/>
      <c r="T611" s="66"/>
      <c r="U611" s="9"/>
      <c r="V611" s="93"/>
      <c r="W611" s="94"/>
    </row>
    <row r="612" spans="1:23" ht="15.95" customHeight="1" x14ac:dyDescent="0.15">
      <c r="A612" s="53"/>
      <c r="B612" s="54"/>
      <c r="C612" s="54"/>
      <c r="D612" s="54"/>
      <c r="E612" s="54"/>
      <c r="F612" s="54"/>
      <c r="G612" s="54"/>
      <c r="H612" s="54"/>
      <c r="I612" s="54"/>
      <c r="J612" s="54"/>
      <c r="K612" s="80"/>
      <c r="L612" s="95"/>
      <c r="M612" s="96"/>
      <c r="N612" s="35"/>
      <c r="O612" s="71"/>
      <c r="P612" s="39"/>
      <c r="Q612" s="95"/>
      <c r="R612" s="97"/>
      <c r="S612" s="98"/>
      <c r="T612" s="67"/>
      <c r="U612" s="10"/>
      <c r="V612" s="99"/>
      <c r="W612" s="100"/>
    </row>
    <row r="613" spans="1:23" ht="15.95" customHeight="1" x14ac:dyDescent="0.15">
      <c r="A613" s="50"/>
      <c r="B613" s="51"/>
      <c r="C613" s="51"/>
      <c r="D613" s="52"/>
      <c r="E613" s="52"/>
      <c r="F613" s="52"/>
      <c r="G613" s="52"/>
      <c r="H613" s="52"/>
      <c r="I613" s="52"/>
      <c r="J613" s="52"/>
      <c r="K613" s="77"/>
      <c r="L613" s="88"/>
      <c r="M613" s="89"/>
      <c r="N613" s="36"/>
      <c r="O613" s="13"/>
      <c r="P613" s="40"/>
      <c r="Q613" s="90"/>
      <c r="R613" s="91"/>
      <c r="S613" s="92"/>
      <c r="T613" s="66"/>
      <c r="U613" s="9"/>
      <c r="V613" s="93"/>
      <c r="W613" s="94"/>
    </row>
    <row r="614" spans="1:23" ht="15.95" customHeight="1" x14ac:dyDescent="0.15">
      <c r="A614" s="53"/>
      <c r="B614" s="54"/>
      <c r="C614" s="54"/>
      <c r="D614" s="54"/>
      <c r="E614" s="54"/>
      <c r="F614" s="54"/>
      <c r="G614" s="54"/>
      <c r="H614" s="54"/>
      <c r="I614" s="54"/>
      <c r="J614" s="54"/>
      <c r="K614" s="80"/>
      <c r="L614" s="95"/>
      <c r="M614" s="96"/>
      <c r="N614" s="35"/>
      <c r="O614" s="71"/>
      <c r="P614" s="39"/>
      <c r="Q614" s="95"/>
      <c r="R614" s="97"/>
      <c r="S614" s="98"/>
      <c r="T614" s="67"/>
      <c r="U614" s="10"/>
      <c r="V614" s="99"/>
      <c r="W614" s="100"/>
    </row>
    <row r="615" spans="1:23" ht="15.95" customHeight="1" x14ac:dyDescent="0.15">
      <c r="A615" s="50"/>
      <c r="B615" s="51"/>
      <c r="C615" s="51"/>
      <c r="D615" s="52"/>
      <c r="E615" s="52"/>
      <c r="F615" s="52"/>
      <c r="G615" s="52"/>
      <c r="H615" s="52"/>
      <c r="I615" s="52"/>
      <c r="J615" s="52"/>
      <c r="K615" s="77"/>
      <c r="L615" s="88"/>
      <c r="M615" s="89"/>
      <c r="N615" s="36"/>
      <c r="O615" s="13"/>
      <c r="P615" s="40"/>
      <c r="Q615" s="90"/>
      <c r="R615" s="91"/>
      <c r="S615" s="92"/>
      <c r="T615" s="66"/>
      <c r="U615" s="9"/>
      <c r="V615" s="93"/>
      <c r="W615" s="94"/>
    </row>
    <row r="616" spans="1:23" ht="15.95" customHeight="1" x14ac:dyDescent="0.15">
      <c r="A616" s="53"/>
      <c r="B616" s="54"/>
      <c r="C616" s="54"/>
      <c r="D616" s="54"/>
      <c r="E616" s="54"/>
      <c r="F616" s="54"/>
      <c r="G616" s="54"/>
      <c r="H616" s="54"/>
      <c r="I616" s="54"/>
      <c r="J616" s="54"/>
      <c r="K616" s="80"/>
      <c r="L616" s="95"/>
      <c r="M616" s="96"/>
      <c r="N616" s="35"/>
      <c r="O616" s="71"/>
      <c r="P616" s="39"/>
      <c r="Q616" s="95"/>
      <c r="R616" s="97"/>
      <c r="S616" s="98"/>
      <c r="T616" s="67"/>
      <c r="U616" s="10"/>
      <c r="V616" s="99"/>
      <c r="W616" s="100"/>
    </row>
    <row r="617" spans="1:23" ht="15.95" customHeight="1" x14ac:dyDescent="0.15">
      <c r="A617" s="50"/>
      <c r="B617" s="51"/>
      <c r="C617" s="51"/>
      <c r="D617" s="52"/>
      <c r="E617" s="52"/>
      <c r="F617" s="52"/>
      <c r="G617" s="52"/>
      <c r="H617" s="52"/>
      <c r="I617" s="52"/>
      <c r="J617" s="52"/>
      <c r="K617" s="77"/>
      <c r="L617" s="88"/>
      <c r="M617" s="89"/>
      <c r="N617" s="36"/>
      <c r="O617" s="13"/>
      <c r="P617" s="40"/>
      <c r="Q617" s="90"/>
      <c r="R617" s="91"/>
      <c r="S617" s="92"/>
      <c r="T617" s="66"/>
      <c r="U617" s="9"/>
      <c r="V617" s="93"/>
      <c r="W617" s="94"/>
    </row>
    <row r="618" spans="1:23" ht="15.95" customHeight="1" x14ac:dyDescent="0.15">
      <c r="A618" s="53"/>
      <c r="B618" s="54"/>
      <c r="C618" s="54"/>
      <c r="D618" s="54"/>
      <c r="E618" s="54"/>
      <c r="F618" s="54"/>
      <c r="G618" s="54"/>
      <c r="H618" s="54"/>
      <c r="I618" s="54"/>
      <c r="J618" s="54"/>
      <c r="K618" s="80"/>
      <c r="L618" s="95"/>
      <c r="M618" s="96"/>
      <c r="N618" s="35"/>
      <c r="O618" s="71"/>
      <c r="P618" s="39"/>
      <c r="Q618" s="95"/>
      <c r="R618" s="97"/>
      <c r="S618" s="98"/>
      <c r="T618" s="67"/>
      <c r="U618" s="10"/>
      <c r="V618" s="99"/>
      <c r="W618" s="100"/>
    </row>
    <row r="619" spans="1:23" ht="15.95" customHeight="1" x14ac:dyDescent="0.15">
      <c r="A619" s="50"/>
      <c r="B619" s="51"/>
      <c r="C619" s="51"/>
      <c r="D619" s="52"/>
      <c r="E619" s="52"/>
      <c r="F619" s="52"/>
      <c r="G619" s="52"/>
      <c r="H619" s="52"/>
      <c r="I619" s="52"/>
      <c r="J619" s="52"/>
      <c r="K619" s="77"/>
      <c r="L619" s="88"/>
      <c r="M619" s="89"/>
      <c r="N619" s="36"/>
      <c r="O619" s="13"/>
      <c r="P619" s="40"/>
      <c r="Q619" s="90"/>
      <c r="R619" s="91"/>
      <c r="S619" s="92"/>
      <c r="T619" s="66"/>
      <c r="U619" s="9"/>
      <c r="V619" s="93"/>
      <c r="W619" s="94"/>
    </row>
    <row r="620" spans="1:23" ht="15.95" customHeight="1" x14ac:dyDescent="0.15">
      <c r="A620" s="53"/>
      <c r="B620" s="54"/>
      <c r="C620" s="54"/>
      <c r="D620" s="54"/>
      <c r="E620" s="54"/>
      <c r="F620" s="54"/>
      <c r="G620" s="54"/>
      <c r="H620" s="54"/>
      <c r="I620" s="54"/>
      <c r="J620" s="54"/>
      <c r="K620" s="80"/>
      <c r="L620" s="95"/>
      <c r="M620" s="96"/>
      <c r="N620" s="35"/>
      <c r="O620" s="71"/>
      <c r="P620" s="39"/>
      <c r="Q620" s="95"/>
      <c r="R620" s="97"/>
      <c r="S620" s="98"/>
      <c r="T620" s="67"/>
      <c r="U620" s="10"/>
      <c r="V620" s="99"/>
      <c r="W620" s="100"/>
    </row>
    <row r="621" spans="1:23" ht="15.95" customHeight="1" x14ac:dyDescent="0.15">
      <c r="A621" s="50"/>
      <c r="B621" s="51"/>
      <c r="C621" s="51"/>
      <c r="D621" s="52"/>
      <c r="E621" s="52"/>
      <c r="F621" s="52"/>
      <c r="G621" s="52"/>
      <c r="H621" s="52"/>
      <c r="I621" s="52"/>
      <c r="J621" s="52"/>
      <c r="K621" s="77"/>
      <c r="L621" s="88"/>
      <c r="M621" s="89"/>
      <c r="N621" s="36"/>
      <c r="O621" s="13"/>
      <c r="P621" s="40"/>
      <c r="Q621" s="90"/>
      <c r="R621" s="91"/>
      <c r="S621" s="92"/>
      <c r="T621" s="66"/>
      <c r="U621" s="9"/>
      <c r="V621" s="93"/>
      <c r="W621" s="94"/>
    </row>
    <row r="622" spans="1:23" ht="15.95" customHeight="1" x14ac:dyDescent="0.15">
      <c r="A622" s="53"/>
      <c r="B622" s="54"/>
      <c r="C622" s="54"/>
      <c r="D622" s="54"/>
      <c r="E622" s="54"/>
      <c r="F622" s="54"/>
      <c r="G622" s="54"/>
      <c r="H622" s="54"/>
      <c r="I622" s="54"/>
      <c r="J622" s="54"/>
      <c r="K622" s="80"/>
      <c r="L622" s="95"/>
      <c r="M622" s="96"/>
      <c r="N622" s="35"/>
      <c r="O622" s="71"/>
      <c r="P622" s="39"/>
      <c r="Q622" s="95"/>
      <c r="R622" s="97"/>
      <c r="S622" s="98"/>
      <c r="T622" s="67"/>
      <c r="U622" s="10"/>
      <c r="V622" s="99"/>
      <c r="W622" s="100"/>
    </row>
    <row r="623" spans="1:23" ht="15.95" customHeight="1" x14ac:dyDescent="0.15">
      <c r="A623" s="50"/>
      <c r="B623" s="51"/>
      <c r="C623" s="51"/>
      <c r="D623" s="52"/>
      <c r="E623" s="52"/>
      <c r="F623" s="52"/>
      <c r="G623" s="52"/>
      <c r="H623" s="52"/>
      <c r="I623" s="52"/>
      <c r="J623" s="52"/>
      <c r="K623" s="77"/>
      <c r="L623" s="88"/>
      <c r="M623" s="89"/>
      <c r="N623" s="36"/>
      <c r="O623" s="13"/>
      <c r="P623" s="40"/>
      <c r="Q623" s="90"/>
      <c r="R623" s="91"/>
      <c r="S623" s="92"/>
      <c r="T623" s="66"/>
      <c r="U623" s="9"/>
      <c r="V623" s="93"/>
      <c r="W623" s="94"/>
    </row>
    <row r="624" spans="1:23" ht="15.95" customHeight="1" x14ac:dyDescent="0.15">
      <c r="A624" s="53"/>
      <c r="B624" s="54"/>
      <c r="C624" s="54"/>
      <c r="D624" s="54"/>
      <c r="E624" s="54"/>
      <c r="F624" s="54"/>
      <c r="G624" s="54"/>
      <c r="H624" s="54"/>
      <c r="I624" s="54"/>
      <c r="J624" s="54"/>
      <c r="K624" s="80"/>
      <c r="L624" s="95"/>
      <c r="M624" s="96"/>
      <c r="N624" s="35"/>
      <c r="O624" s="71"/>
      <c r="P624" s="39"/>
      <c r="Q624" s="95"/>
      <c r="R624" s="97"/>
      <c r="S624" s="98"/>
      <c r="T624" s="67"/>
      <c r="U624" s="10"/>
      <c r="V624" s="99"/>
      <c r="W624" s="100"/>
    </row>
    <row r="625" spans="1:23" ht="15.95" customHeight="1" x14ac:dyDescent="0.15">
      <c r="A625" s="50"/>
      <c r="B625" s="51"/>
      <c r="C625" s="51"/>
      <c r="D625" s="52"/>
      <c r="E625" s="52"/>
      <c r="F625" s="52"/>
      <c r="G625" s="52"/>
      <c r="H625" s="52"/>
      <c r="I625" s="52"/>
      <c r="J625" s="52"/>
      <c r="K625" s="77"/>
      <c r="L625" s="88"/>
      <c r="M625" s="89"/>
      <c r="N625" s="36"/>
      <c r="O625" s="13"/>
      <c r="P625" s="40"/>
      <c r="Q625" s="90"/>
      <c r="R625" s="91"/>
      <c r="S625" s="92"/>
      <c r="T625" s="66"/>
      <c r="U625" s="9"/>
      <c r="V625" s="93"/>
      <c r="W625" s="94"/>
    </row>
    <row r="626" spans="1:23" ht="15.95" customHeight="1" x14ac:dyDescent="0.15">
      <c r="A626" s="55"/>
      <c r="B626" s="56"/>
      <c r="C626" s="56"/>
      <c r="D626" s="56"/>
      <c r="E626" s="56"/>
      <c r="F626" s="56"/>
      <c r="G626" s="56"/>
      <c r="H626" s="56"/>
      <c r="I626" s="56"/>
      <c r="J626" s="56"/>
      <c r="K626" s="78"/>
      <c r="L626" s="101"/>
      <c r="M626" s="102"/>
      <c r="N626" s="37"/>
      <c r="O626" s="72"/>
      <c r="P626" s="41"/>
      <c r="Q626" s="101"/>
      <c r="R626" s="103"/>
      <c r="S626" s="104"/>
      <c r="T626" s="68"/>
      <c r="U626" s="11"/>
      <c r="V626" s="105"/>
      <c r="W626" s="106"/>
    </row>
    <row r="627" spans="1:23" ht="14.1" customHeight="1" x14ac:dyDescent="0.15">
      <c r="A627" s="79" t="s">
        <v>368</v>
      </c>
      <c r="B627" s="79"/>
      <c r="C627" s="79"/>
      <c r="D627" s="79"/>
      <c r="E627" s="79"/>
      <c r="F627" s="79"/>
      <c r="G627" s="79"/>
      <c r="H627" s="79"/>
    </row>
  </sheetData>
  <mergeCells count="2052">
    <mergeCell ref="K5:K6"/>
    <mergeCell ref="L5:M5"/>
    <mergeCell ref="Q5:S5"/>
    <mergeCell ref="V5:W5"/>
    <mergeCell ref="L6:M6"/>
    <mergeCell ref="Q6:S6"/>
    <mergeCell ref="V6:W6"/>
    <mergeCell ref="K7:K8"/>
    <mergeCell ref="L7:M7"/>
    <mergeCell ref="Q7:S7"/>
    <mergeCell ref="V7:W7"/>
    <mergeCell ref="L8:M8"/>
    <mergeCell ref="Q8:S8"/>
    <mergeCell ref="V8:W8"/>
    <mergeCell ref="A1:K1"/>
    <mergeCell ref="N1:P1"/>
    <mergeCell ref="A2:K2"/>
    <mergeCell ref="A4:J4"/>
    <mergeCell ref="L4:N4"/>
    <mergeCell ref="O4:P4"/>
    <mergeCell ref="Q4:S4"/>
    <mergeCell ref="T4:U4"/>
    <mergeCell ref="V4:W4"/>
    <mergeCell ref="K13:K14"/>
    <mergeCell ref="L13:M13"/>
    <mergeCell ref="Q13:S13"/>
    <mergeCell ref="V13:W13"/>
    <mergeCell ref="L14:M14"/>
    <mergeCell ref="Q14:S14"/>
    <mergeCell ref="V14:W14"/>
    <mergeCell ref="K15:K16"/>
    <mergeCell ref="L15:M15"/>
    <mergeCell ref="Q15:S15"/>
    <mergeCell ref="V15:W15"/>
    <mergeCell ref="L16:M16"/>
    <mergeCell ref="Q16:S16"/>
    <mergeCell ref="V16:W16"/>
    <mergeCell ref="K9:K10"/>
    <mergeCell ref="L9:M9"/>
    <mergeCell ref="Q9:S9"/>
    <mergeCell ref="V9:W9"/>
    <mergeCell ref="L10:M10"/>
    <mergeCell ref="Q10:S10"/>
    <mergeCell ref="V10:W10"/>
    <mergeCell ref="K11:K12"/>
    <mergeCell ref="L11:M11"/>
    <mergeCell ref="Q11:S11"/>
    <mergeCell ref="V11:W11"/>
    <mergeCell ref="L12:M12"/>
    <mergeCell ref="Q12:S12"/>
    <mergeCell ref="V12:W12"/>
    <mergeCell ref="K21:K22"/>
    <mergeCell ref="L21:M21"/>
    <mergeCell ref="Q21:S21"/>
    <mergeCell ref="V21:W21"/>
    <mergeCell ref="L22:M22"/>
    <mergeCell ref="Q22:S22"/>
    <mergeCell ref="V22:W22"/>
    <mergeCell ref="K23:K24"/>
    <mergeCell ref="L23:M23"/>
    <mergeCell ref="Q23:S23"/>
    <mergeCell ref="V23:W23"/>
    <mergeCell ref="L24:M24"/>
    <mergeCell ref="Q24:S24"/>
    <mergeCell ref="V24:W24"/>
    <mergeCell ref="K17:K18"/>
    <mergeCell ref="L17:M17"/>
    <mergeCell ref="Q17:S17"/>
    <mergeCell ref="V17:W17"/>
    <mergeCell ref="L18:M18"/>
    <mergeCell ref="Q18:S18"/>
    <mergeCell ref="V18:W18"/>
    <mergeCell ref="K19:K20"/>
    <mergeCell ref="L19:M19"/>
    <mergeCell ref="Q19:S19"/>
    <mergeCell ref="V19:W19"/>
    <mergeCell ref="L20:M20"/>
    <mergeCell ref="Q20:S20"/>
    <mergeCell ref="V20:W20"/>
    <mergeCell ref="K29:K30"/>
    <mergeCell ref="L29:M29"/>
    <mergeCell ref="Q29:S29"/>
    <mergeCell ref="V29:W29"/>
    <mergeCell ref="L30:M30"/>
    <mergeCell ref="Q30:S30"/>
    <mergeCell ref="V30:W30"/>
    <mergeCell ref="K31:K32"/>
    <mergeCell ref="L31:M31"/>
    <mergeCell ref="Q31:S31"/>
    <mergeCell ref="V31:W31"/>
    <mergeCell ref="L32:M32"/>
    <mergeCell ref="Q32:S32"/>
    <mergeCell ref="V32:W32"/>
    <mergeCell ref="K25:K26"/>
    <mergeCell ref="L25:M25"/>
    <mergeCell ref="Q25:S25"/>
    <mergeCell ref="V25:W25"/>
    <mergeCell ref="L26:M26"/>
    <mergeCell ref="Q26:S26"/>
    <mergeCell ref="V26:W26"/>
    <mergeCell ref="K27:K28"/>
    <mergeCell ref="L27:M27"/>
    <mergeCell ref="Q27:S27"/>
    <mergeCell ref="V27:W27"/>
    <mergeCell ref="L28:M28"/>
    <mergeCell ref="Q28:S28"/>
    <mergeCell ref="V28:W28"/>
    <mergeCell ref="V37:W37"/>
    <mergeCell ref="K38:K39"/>
    <mergeCell ref="L38:M38"/>
    <mergeCell ref="Q38:S38"/>
    <mergeCell ref="V38:W38"/>
    <mergeCell ref="L39:M39"/>
    <mergeCell ref="Q39:S39"/>
    <mergeCell ref="V39:W39"/>
    <mergeCell ref="K40:K41"/>
    <mergeCell ref="L40:M40"/>
    <mergeCell ref="Q40:S40"/>
    <mergeCell ref="V40:W40"/>
    <mergeCell ref="L41:M41"/>
    <mergeCell ref="Q41:S41"/>
    <mergeCell ref="V41:W41"/>
    <mergeCell ref="A33:H33"/>
    <mergeCell ref="A34:K34"/>
    <mergeCell ref="N34:P34"/>
    <mergeCell ref="A35:K35"/>
    <mergeCell ref="A37:J37"/>
    <mergeCell ref="L37:N37"/>
    <mergeCell ref="O37:P37"/>
    <mergeCell ref="Q37:S37"/>
    <mergeCell ref="T37:U37"/>
    <mergeCell ref="K46:K47"/>
    <mergeCell ref="L46:M46"/>
    <mergeCell ref="Q46:S46"/>
    <mergeCell ref="V46:W46"/>
    <mergeCell ref="L47:M47"/>
    <mergeCell ref="Q47:S47"/>
    <mergeCell ref="V47:W47"/>
    <mergeCell ref="K48:K49"/>
    <mergeCell ref="L48:M48"/>
    <mergeCell ref="Q48:S48"/>
    <mergeCell ref="V48:W48"/>
    <mergeCell ref="L49:M49"/>
    <mergeCell ref="Q49:S49"/>
    <mergeCell ref="V49:W49"/>
    <mergeCell ref="K42:K43"/>
    <mergeCell ref="L42:M42"/>
    <mergeCell ref="Q42:S42"/>
    <mergeCell ref="V42:W42"/>
    <mergeCell ref="L43:M43"/>
    <mergeCell ref="Q43:S43"/>
    <mergeCell ref="V43:W43"/>
    <mergeCell ref="K44:K45"/>
    <mergeCell ref="L44:M44"/>
    <mergeCell ref="Q44:S44"/>
    <mergeCell ref="V44:W44"/>
    <mergeCell ref="L45:M45"/>
    <mergeCell ref="Q45:S45"/>
    <mergeCell ref="V45:W45"/>
    <mergeCell ref="K54:K55"/>
    <mergeCell ref="L54:M54"/>
    <mergeCell ref="Q54:S54"/>
    <mergeCell ref="V54:W54"/>
    <mergeCell ref="L55:M55"/>
    <mergeCell ref="Q55:S55"/>
    <mergeCell ref="V55:W55"/>
    <mergeCell ref="K56:K57"/>
    <mergeCell ref="L56:M56"/>
    <mergeCell ref="Q56:S56"/>
    <mergeCell ref="V56:W56"/>
    <mergeCell ref="L57:M57"/>
    <mergeCell ref="Q57:S57"/>
    <mergeCell ref="V57:W57"/>
    <mergeCell ref="K50:K51"/>
    <mergeCell ref="L50:M50"/>
    <mergeCell ref="Q50:S50"/>
    <mergeCell ref="V50:W50"/>
    <mergeCell ref="L51:M51"/>
    <mergeCell ref="Q51:S51"/>
    <mergeCell ref="V51:W51"/>
    <mergeCell ref="K52:K53"/>
    <mergeCell ref="L52:M52"/>
    <mergeCell ref="Q52:S52"/>
    <mergeCell ref="V52:W52"/>
    <mergeCell ref="L53:M53"/>
    <mergeCell ref="Q53:S53"/>
    <mergeCell ref="V53:W53"/>
    <mergeCell ref="K62:K63"/>
    <mergeCell ref="L62:M62"/>
    <mergeCell ref="Q62:S62"/>
    <mergeCell ref="V62:W62"/>
    <mergeCell ref="L63:M63"/>
    <mergeCell ref="Q63:S63"/>
    <mergeCell ref="V63:W63"/>
    <mergeCell ref="K64:K65"/>
    <mergeCell ref="L64:M64"/>
    <mergeCell ref="Q64:S64"/>
    <mergeCell ref="V64:W64"/>
    <mergeCell ref="L65:M65"/>
    <mergeCell ref="Q65:S65"/>
    <mergeCell ref="V65:W65"/>
    <mergeCell ref="K58:K59"/>
    <mergeCell ref="L58:M58"/>
    <mergeCell ref="Q58:S58"/>
    <mergeCell ref="V58:W58"/>
    <mergeCell ref="L59:M59"/>
    <mergeCell ref="Q59:S59"/>
    <mergeCell ref="V59:W59"/>
    <mergeCell ref="K60:K61"/>
    <mergeCell ref="L60:M60"/>
    <mergeCell ref="Q60:S60"/>
    <mergeCell ref="V60:W60"/>
    <mergeCell ref="L61:M61"/>
    <mergeCell ref="Q61:S61"/>
    <mergeCell ref="V61:W61"/>
    <mergeCell ref="V70:W70"/>
    <mergeCell ref="K71:K72"/>
    <mergeCell ref="L71:M71"/>
    <mergeCell ref="Q71:S71"/>
    <mergeCell ref="V71:W71"/>
    <mergeCell ref="L72:M72"/>
    <mergeCell ref="Q72:S72"/>
    <mergeCell ref="V72:W72"/>
    <mergeCell ref="K73:K74"/>
    <mergeCell ref="L73:M73"/>
    <mergeCell ref="Q73:S73"/>
    <mergeCell ref="V73:W73"/>
    <mergeCell ref="L74:M74"/>
    <mergeCell ref="Q74:S74"/>
    <mergeCell ref="V74:W74"/>
    <mergeCell ref="A66:H66"/>
    <mergeCell ref="A67:K67"/>
    <mergeCell ref="N67:P67"/>
    <mergeCell ref="A68:K68"/>
    <mergeCell ref="A70:J70"/>
    <mergeCell ref="L70:N70"/>
    <mergeCell ref="O70:P70"/>
    <mergeCell ref="Q70:S70"/>
    <mergeCell ref="T70:U70"/>
    <mergeCell ref="K79:K80"/>
    <mergeCell ref="L79:M79"/>
    <mergeCell ref="Q79:S79"/>
    <mergeCell ref="V79:W79"/>
    <mergeCell ref="L80:M80"/>
    <mergeCell ref="Q80:S80"/>
    <mergeCell ref="V80:W80"/>
    <mergeCell ref="K81:K82"/>
    <mergeCell ref="L81:M81"/>
    <mergeCell ref="Q81:S81"/>
    <mergeCell ref="V81:W81"/>
    <mergeCell ref="L82:M82"/>
    <mergeCell ref="Q82:S82"/>
    <mergeCell ref="V82:W82"/>
    <mergeCell ref="K75:K76"/>
    <mergeCell ref="L75:M75"/>
    <mergeCell ref="Q75:S75"/>
    <mergeCell ref="V75:W75"/>
    <mergeCell ref="L76:M76"/>
    <mergeCell ref="Q76:S76"/>
    <mergeCell ref="V76:W76"/>
    <mergeCell ref="K77:K78"/>
    <mergeCell ref="L77:M77"/>
    <mergeCell ref="Q77:S77"/>
    <mergeCell ref="V77:W77"/>
    <mergeCell ref="L78:M78"/>
    <mergeCell ref="Q78:S78"/>
    <mergeCell ref="V78:W78"/>
    <mergeCell ref="K87:K88"/>
    <mergeCell ref="L87:M87"/>
    <mergeCell ref="Q87:S87"/>
    <mergeCell ref="V87:W87"/>
    <mergeCell ref="L88:M88"/>
    <mergeCell ref="Q88:S88"/>
    <mergeCell ref="V88:W88"/>
    <mergeCell ref="K89:K90"/>
    <mergeCell ref="L89:M89"/>
    <mergeCell ref="Q89:S89"/>
    <mergeCell ref="V89:W89"/>
    <mergeCell ref="L90:M90"/>
    <mergeCell ref="Q90:S90"/>
    <mergeCell ref="V90:W90"/>
    <mergeCell ref="K83:K84"/>
    <mergeCell ref="L83:M83"/>
    <mergeCell ref="Q83:S83"/>
    <mergeCell ref="V83:W83"/>
    <mergeCell ref="L84:M84"/>
    <mergeCell ref="Q84:S84"/>
    <mergeCell ref="V84:W84"/>
    <mergeCell ref="K85:K86"/>
    <mergeCell ref="L85:M85"/>
    <mergeCell ref="Q85:S85"/>
    <mergeCell ref="V85:W85"/>
    <mergeCell ref="L86:M86"/>
    <mergeCell ref="Q86:S86"/>
    <mergeCell ref="V86:W86"/>
    <mergeCell ref="K95:K96"/>
    <mergeCell ref="L95:M95"/>
    <mergeCell ref="Q95:S95"/>
    <mergeCell ref="V95:W95"/>
    <mergeCell ref="L96:M96"/>
    <mergeCell ref="Q96:S96"/>
    <mergeCell ref="V96:W96"/>
    <mergeCell ref="K97:K98"/>
    <mergeCell ref="L97:M97"/>
    <mergeCell ref="Q97:S97"/>
    <mergeCell ref="V97:W97"/>
    <mergeCell ref="L98:M98"/>
    <mergeCell ref="Q98:S98"/>
    <mergeCell ref="V98:W98"/>
    <mergeCell ref="K91:K92"/>
    <mergeCell ref="L91:M91"/>
    <mergeCell ref="Q91:S91"/>
    <mergeCell ref="V91:W91"/>
    <mergeCell ref="L92:M92"/>
    <mergeCell ref="Q92:S92"/>
    <mergeCell ref="V92:W92"/>
    <mergeCell ref="K93:K94"/>
    <mergeCell ref="L93:M93"/>
    <mergeCell ref="Q93:S93"/>
    <mergeCell ref="V93:W93"/>
    <mergeCell ref="L94:M94"/>
    <mergeCell ref="Q94:S94"/>
    <mergeCell ref="V94:W94"/>
    <mergeCell ref="V103:W103"/>
    <mergeCell ref="K104:K105"/>
    <mergeCell ref="L104:M104"/>
    <mergeCell ref="Q104:S104"/>
    <mergeCell ref="V104:W104"/>
    <mergeCell ref="L105:M105"/>
    <mergeCell ref="Q105:S105"/>
    <mergeCell ref="V105:W105"/>
    <mergeCell ref="K106:K107"/>
    <mergeCell ref="L106:M106"/>
    <mergeCell ref="Q106:S106"/>
    <mergeCell ref="V106:W106"/>
    <mergeCell ref="L107:M107"/>
    <mergeCell ref="Q107:S107"/>
    <mergeCell ref="V107:W107"/>
    <mergeCell ref="A99:H99"/>
    <mergeCell ref="A100:K100"/>
    <mergeCell ref="N100:P100"/>
    <mergeCell ref="A101:K101"/>
    <mergeCell ref="A103:J103"/>
    <mergeCell ref="L103:N103"/>
    <mergeCell ref="O103:P103"/>
    <mergeCell ref="Q103:S103"/>
    <mergeCell ref="T103:U103"/>
    <mergeCell ref="K112:K113"/>
    <mergeCell ref="L112:M112"/>
    <mergeCell ref="Q112:S112"/>
    <mergeCell ref="V112:W112"/>
    <mergeCell ref="L113:M113"/>
    <mergeCell ref="Q113:S113"/>
    <mergeCell ref="V113:W113"/>
    <mergeCell ref="K114:K115"/>
    <mergeCell ref="L114:M114"/>
    <mergeCell ref="Q114:S114"/>
    <mergeCell ref="V114:W114"/>
    <mergeCell ref="L115:M115"/>
    <mergeCell ref="Q115:S115"/>
    <mergeCell ref="V115:W115"/>
    <mergeCell ref="K108:K109"/>
    <mergeCell ref="L108:M108"/>
    <mergeCell ref="Q108:S108"/>
    <mergeCell ref="V108:W108"/>
    <mergeCell ref="L109:M109"/>
    <mergeCell ref="Q109:S109"/>
    <mergeCell ref="V109:W109"/>
    <mergeCell ref="K110:K111"/>
    <mergeCell ref="L110:M110"/>
    <mergeCell ref="Q110:S110"/>
    <mergeCell ref="V110:W110"/>
    <mergeCell ref="L111:M111"/>
    <mergeCell ref="Q111:S111"/>
    <mergeCell ref="V111:W111"/>
    <mergeCell ref="K120:K121"/>
    <mergeCell ref="L120:M120"/>
    <mergeCell ref="Q120:S120"/>
    <mergeCell ref="V120:W120"/>
    <mergeCell ref="L121:M121"/>
    <mergeCell ref="Q121:S121"/>
    <mergeCell ref="V121:W121"/>
    <mergeCell ref="K122:K123"/>
    <mergeCell ref="L122:M122"/>
    <mergeCell ref="Q122:S122"/>
    <mergeCell ref="V122:W122"/>
    <mergeCell ref="L123:M123"/>
    <mergeCell ref="Q123:S123"/>
    <mergeCell ref="V123:W123"/>
    <mergeCell ref="K116:K117"/>
    <mergeCell ref="L116:M116"/>
    <mergeCell ref="Q116:S116"/>
    <mergeCell ref="V116:W116"/>
    <mergeCell ref="L117:M117"/>
    <mergeCell ref="Q117:S117"/>
    <mergeCell ref="V117:W117"/>
    <mergeCell ref="K118:K119"/>
    <mergeCell ref="L118:M118"/>
    <mergeCell ref="Q118:S118"/>
    <mergeCell ref="V118:W118"/>
    <mergeCell ref="L119:M119"/>
    <mergeCell ref="Q119:S119"/>
    <mergeCell ref="V119:W119"/>
    <mergeCell ref="K128:K129"/>
    <mergeCell ref="L128:M128"/>
    <mergeCell ref="Q128:S128"/>
    <mergeCell ref="V128:W128"/>
    <mergeCell ref="L129:M129"/>
    <mergeCell ref="Q129:S129"/>
    <mergeCell ref="V129:W129"/>
    <mergeCell ref="K130:K131"/>
    <mergeCell ref="L130:M130"/>
    <mergeCell ref="Q130:S130"/>
    <mergeCell ref="V130:W130"/>
    <mergeCell ref="L131:M131"/>
    <mergeCell ref="Q131:S131"/>
    <mergeCell ref="V131:W131"/>
    <mergeCell ref="K124:K125"/>
    <mergeCell ref="L124:M124"/>
    <mergeCell ref="Q124:S124"/>
    <mergeCell ref="V124:W124"/>
    <mergeCell ref="L125:M125"/>
    <mergeCell ref="Q125:S125"/>
    <mergeCell ref="V125:W125"/>
    <mergeCell ref="K126:K127"/>
    <mergeCell ref="L126:M126"/>
    <mergeCell ref="Q126:S126"/>
    <mergeCell ref="V126:W126"/>
    <mergeCell ref="L127:M127"/>
    <mergeCell ref="Q127:S127"/>
    <mergeCell ref="V127:W127"/>
    <mergeCell ref="V136:W136"/>
    <mergeCell ref="K137:K138"/>
    <mergeCell ref="L137:M137"/>
    <mergeCell ref="Q137:S137"/>
    <mergeCell ref="V137:W137"/>
    <mergeCell ref="L138:M138"/>
    <mergeCell ref="Q138:S138"/>
    <mergeCell ref="V138:W138"/>
    <mergeCell ref="K139:K140"/>
    <mergeCell ref="L139:M139"/>
    <mergeCell ref="Q139:S139"/>
    <mergeCell ref="V139:W139"/>
    <mergeCell ref="L140:M140"/>
    <mergeCell ref="Q140:S140"/>
    <mergeCell ref="V140:W140"/>
    <mergeCell ref="A132:H132"/>
    <mergeCell ref="A133:K133"/>
    <mergeCell ref="N133:P133"/>
    <mergeCell ref="A134:K134"/>
    <mergeCell ref="A136:J136"/>
    <mergeCell ref="L136:N136"/>
    <mergeCell ref="O136:P136"/>
    <mergeCell ref="Q136:S136"/>
    <mergeCell ref="T136:U136"/>
    <mergeCell ref="K145:K146"/>
    <mergeCell ref="L145:M145"/>
    <mergeCell ref="Q145:S145"/>
    <mergeCell ref="V145:W145"/>
    <mergeCell ref="L146:M146"/>
    <mergeCell ref="Q146:S146"/>
    <mergeCell ref="V146:W146"/>
    <mergeCell ref="K147:K148"/>
    <mergeCell ref="L147:M147"/>
    <mergeCell ref="Q147:S147"/>
    <mergeCell ref="V147:W147"/>
    <mergeCell ref="L148:M148"/>
    <mergeCell ref="Q148:S148"/>
    <mergeCell ref="V148:W148"/>
    <mergeCell ref="K141:K142"/>
    <mergeCell ref="L141:M141"/>
    <mergeCell ref="Q141:S141"/>
    <mergeCell ref="V141:W141"/>
    <mergeCell ref="L142:M142"/>
    <mergeCell ref="Q142:S142"/>
    <mergeCell ref="V142:W142"/>
    <mergeCell ref="K143:K144"/>
    <mergeCell ref="L143:M143"/>
    <mergeCell ref="Q143:S143"/>
    <mergeCell ref="V143:W143"/>
    <mergeCell ref="L144:M144"/>
    <mergeCell ref="Q144:S144"/>
    <mergeCell ref="V144:W144"/>
    <mergeCell ref="K153:K154"/>
    <mergeCell ref="L153:M153"/>
    <mergeCell ref="Q153:S153"/>
    <mergeCell ref="V153:W153"/>
    <mergeCell ref="L154:M154"/>
    <mergeCell ref="Q154:S154"/>
    <mergeCell ref="V154:W154"/>
    <mergeCell ref="K155:K156"/>
    <mergeCell ref="L155:M155"/>
    <mergeCell ref="Q155:S155"/>
    <mergeCell ref="V155:W155"/>
    <mergeCell ref="L156:M156"/>
    <mergeCell ref="Q156:S156"/>
    <mergeCell ref="V156:W156"/>
    <mergeCell ref="K149:K150"/>
    <mergeCell ref="L149:M149"/>
    <mergeCell ref="Q149:S149"/>
    <mergeCell ref="V149:W149"/>
    <mergeCell ref="L150:M150"/>
    <mergeCell ref="Q150:S150"/>
    <mergeCell ref="V150:W150"/>
    <mergeCell ref="K151:K152"/>
    <mergeCell ref="L151:M151"/>
    <mergeCell ref="Q151:S151"/>
    <mergeCell ref="V151:W151"/>
    <mergeCell ref="L152:M152"/>
    <mergeCell ref="Q152:S152"/>
    <mergeCell ref="V152:W152"/>
    <mergeCell ref="K161:K162"/>
    <mergeCell ref="L161:M161"/>
    <mergeCell ref="Q161:S161"/>
    <mergeCell ref="V161:W161"/>
    <mergeCell ref="L162:M162"/>
    <mergeCell ref="Q162:S162"/>
    <mergeCell ref="V162:W162"/>
    <mergeCell ref="K163:K164"/>
    <mergeCell ref="L163:M163"/>
    <mergeCell ref="Q163:S163"/>
    <mergeCell ref="V163:W163"/>
    <mergeCell ref="L164:M164"/>
    <mergeCell ref="Q164:S164"/>
    <mergeCell ref="V164:W164"/>
    <mergeCell ref="K157:K158"/>
    <mergeCell ref="L157:M157"/>
    <mergeCell ref="Q157:S157"/>
    <mergeCell ref="V157:W157"/>
    <mergeCell ref="L158:M158"/>
    <mergeCell ref="Q158:S158"/>
    <mergeCell ref="V158:W158"/>
    <mergeCell ref="K159:K160"/>
    <mergeCell ref="L159:M159"/>
    <mergeCell ref="Q159:S159"/>
    <mergeCell ref="V159:W159"/>
    <mergeCell ref="L160:M160"/>
    <mergeCell ref="Q160:S160"/>
    <mergeCell ref="V160:W160"/>
    <mergeCell ref="V169:W169"/>
    <mergeCell ref="K170:K171"/>
    <mergeCell ref="L170:M170"/>
    <mergeCell ref="Q170:S170"/>
    <mergeCell ref="V170:W170"/>
    <mergeCell ref="L171:M171"/>
    <mergeCell ref="Q171:S171"/>
    <mergeCell ref="V171:W171"/>
    <mergeCell ref="K172:K173"/>
    <mergeCell ref="L172:M172"/>
    <mergeCell ref="Q172:S172"/>
    <mergeCell ref="V172:W172"/>
    <mergeCell ref="L173:M173"/>
    <mergeCell ref="Q173:S173"/>
    <mergeCell ref="V173:W173"/>
    <mergeCell ref="A165:H165"/>
    <mergeCell ref="A166:K166"/>
    <mergeCell ref="N166:P166"/>
    <mergeCell ref="A167:K167"/>
    <mergeCell ref="A169:J169"/>
    <mergeCell ref="L169:N169"/>
    <mergeCell ref="O169:P169"/>
    <mergeCell ref="Q169:S169"/>
    <mergeCell ref="T169:U169"/>
    <mergeCell ref="K178:K179"/>
    <mergeCell ref="L178:M178"/>
    <mergeCell ref="Q178:S178"/>
    <mergeCell ref="V178:W178"/>
    <mergeCell ref="L179:M179"/>
    <mergeCell ref="Q179:S179"/>
    <mergeCell ref="V179:W179"/>
    <mergeCell ref="K180:K181"/>
    <mergeCell ref="L180:M180"/>
    <mergeCell ref="Q180:S180"/>
    <mergeCell ref="V180:W180"/>
    <mergeCell ref="L181:M181"/>
    <mergeCell ref="Q181:S181"/>
    <mergeCell ref="V181:W181"/>
    <mergeCell ref="K174:K175"/>
    <mergeCell ref="L174:M174"/>
    <mergeCell ref="Q174:S174"/>
    <mergeCell ref="V174:W174"/>
    <mergeCell ref="L175:M175"/>
    <mergeCell ref="Q175:S175"/>
    <mergeCell ref="V175:W175"/>
    <mergeCell ref="K176:K177"/>
    <mergeCell ref="L176:M176"/>
    <mergeCell ref="Q176:S176"/>
    <mergeCell ref="V176:W176"/>
    <mergeCell ref="L177:M177"/>
    <mergeCell ref="Q177:S177"/>
    <mergeCell ref="V177:W177"/>
    <mergeCell ref="K186:K187"/>
    <mergeCell ref="L186:M186"/>
    <mergeCell ref="Q186:S186"/>
    <mergeCell ref="V186:W186"/>
    <mergeCell ref="L187:M187"/>
    <mergeCell ref="Q187:S187"/>
    <mergeCell ref="V187:W187"/>
    <mergeCell ref="K188:K189"/>
    <mergeCell ref="L188:M188"/>
    <mergeCell ref="Q188:S188"/>
    <mergeCell ref="V188:W188"/>
    <mergeCell ref="L189:M189"/>
    <mergeCell ref="Q189:S189"/>
    <mergeCell ref="V189:W189"/>
    <mergeCell ref="K182:K183"/>
    <mergeCell ref="L182:M182"/>
    <mergeCell ref="Q182:S182"/>
    <mergeCell ref="V182:W182"/>
    <mergeCell ref="L183:M183"/>
    <mergeCell ref="Q183:S183"/>
    <mergeCell ref="V183:W183"/>
    <mergeCell ref="K184:K185"/>
    <mergeCell ref="L184:M184"/>
    <mergeCell ref="Q184:S184"/>
    <mergeCell ref="V184:W184"/>
    <mergeCell ref="L185:M185"/>
    <mergeCell ref="Q185:S185"/>
    <mergeCell ref="V185:W185"/>
    <mergeCell ref="K194:K195"/>
    <mergeCell ref="L194:M194"/>
    <mergeCell ref="Q194:S194"/>
    <mergeCell ref="V194:W194"/>
    <mergeCell ref="L195:M195"/>
    <mergeCell ref="Q195:S195"/>
    <mergeCell ref="V195:W195"/>
    <mergeCell ref="K196:K197"/>
    <mergeCell ref="L196:M196"/>
    <mergeCell ref="Q196:S196"/>
    <mergeCell ref="V196:W196"/>
    <mergeCell ref="L197:M197"/>
    <mergeCell ref="Q197:S197"/>
    <mergeCell ref="V197:W197"/>
    <mergeCell ref="K190:K191"/>
    <mergeCell ref="L190:M190"/>
    <mergeCell ref="Q190:S190"/>
    <mergeCell ref="V190:W190"/>
    <mergeCell ref="L191:M191"/>
    <mergeCell ref="Q191:S191"/>
    <mergeCell ref="V191:W191"/>
    <mergeCell ref="K192:K193"/>
    <mergeCell ref="L192:M192"/>
    <mergeCell ref="Q192:S192"/>
    <mergeCell ref="V192:W192"/>
    <mergeCell ref="L193:M193"/>
    <mergeCell ref="Q193:S193"/>
    <mergeCell ref="V193:W193"/>
    <mergeCell ref="V202:W202"/>
    <mergeCell ref="K203:K204"/>
    <mergeCell ref="L203:M203"/>
    <mergeCell ref="Q203:S203"/>
    <mergeCell ref="V203:W203"/>
    <mergeCell ref="L204:M204"/>
    <mergeCell ref="Q204:S204"/>
    <mergeCell ref="V204:W204"/>
    <mergeCell ref="K205:K206"/>
    <mergeCell ref="L205:M205"/>
    <mergeCell ref="Q205:S205"/>
    <mergeCell ref="V205:W205"/>
    <mergeCell ref="L206:M206"/>
    <mergeCell ref="Q206:S206"/>
    <mergeCell ref="V206:W206"/>
    <mergeCell ref="A198:H198"/>
    <mergeCell ref="A199:K199"/>
    <mergeCell ref="N199:P199"/>
    <mergeCell ref="A200:K200"/>
    <mergeCell ref="A202:J202"/>
    <mergeCell ref="L202:N202"/>
    <mergeCell ref="O202:P202"/>
    <mergeCell ref="Q202:S202"/>
    <mergeCell ref="T202:U202"/>
    <mergeCell ref="K211:K212"/>
    <mergeCell ref="L211:M211"/>
    <mergeCell ref="Q211:S211"/>
    <mergeCell ref="V211:W211"/>
    <mergeCell ref="L212:M212"/>
    <mergeCell ref="Q212:S212"/>
    <mergeCell ref="V212:W212"/>
    <mergeCell ref="K213:K214"/>
    <mergeCell ref="L213:M213"/>
    <mergeCell ref="Q213:S213"/>
    <mergeCell ref="V213:W213"/>
    <mergeCell ref="L214:M214"/>
    <mergeCell ref="Q214:S214"/>
    <mergeCell ref="V214:W214"/>
    <mergeCell ref="K207:K208"/>
    <mergeCell ref="L207:M207"/>
    <mergeCell ref="Q207:S207"/>
    <mergeCell ref="V207:W207"/>
    <mergeCell ref="L208:M208"/>
    <mergeCell ref="Q208:S208"/>
    <mergeCell ref="V208:W208"/>
    <mergeCell ref="K209:K210"/>
    <mergeCell ref="L209:M209"/>
    <mergeCell ref="Q209:S209"/>
    <mergeCell ref="V209:W209"/>
    <mergeCell ref="L210:M210"/>
    <mergeCell ref="Q210:S210"/>
    <mergeCell ref="V210:W210"/>
    <mergeCell ref="K219:K220"/>
    <mergeCell ref="L219:M219"/>
    <mergeCell ref="Q219:S219"/>
    <mergeCell ref="V219:W219"/>
    <mergeCell ref="L220:M220"/>
    <mergeCell ref="Q220:S220"/>
    <mergeCell ref="V220:W220"/>
    <mergeCell ref="K221:K222"/>
    <mergeCell ref="L221:M221"/>
    <mergeCell ref="Q221:S221"/>
    <mergeCell ref="V221:W221"/>
    <mergeCell ref="L222:M222"/>
    <mergeCell ref="Q222:S222"/>
    <mergeCell ref="V222:W222"/>
    <mergeCell ref="K215:K216"/>
    <mergeCell ref="L215:M215"/>
    <mergeCell ref="Q215:S215"/>
    <mergeCell ref="V215:W215"/>
    <mergeCell ref="L216:M216"/>
    <mergeCell ref="Q216:S216"/>
    <mergeCell ref="V216:W216"/>
    <mergeCell ref="K217:K218"/>
    <mergeCell ref="L217:M217"/>
    <mergeCell ref="Q217:S217"/>
    <mergeCell ref="V217:W217"/>
    <mergeCell ref="L218:M218"/>
    <mergeCell ref="Q218:S218"/>
    <mergeCell ref="V218:W218"/>
    <mergeCell ref="K227:K228"/>
    <mergeCell ref="L227:M227"/>
    <mergeCell ref="Q227:S227"/>
    <mergeCell ref="V227:W227"/>
    <mergeCell ref="L228:M228"/>
    <mergeCell ref="Q228:S228"/>
    <mergeCell ref="V228:W228"/>
    <mergeCell ref="K229:K230"/>
    <mergeCell ref="L229:M229"/>
    <mergeCell ref="Q229:S229"/>
    <mergeCell ref="V229:W229"/>
    <mergeCell ref="L230:M230"/>
    <mergeCell ref="Q230:S230"/>
    <mergeCell ref="V230:W230"/>
    <mergeCell ref="K223:K224"/>
    <mergeCell ref="L223:M223"/>
    <mergeCell ref="Q223:S223"/>
    <mergeCell ref="V223:W223"/>
    <mergeCell ref="L224:M224"/>
    <mergeCell ref="Q224:S224"/>
    <mergeCell ref="V224:W224"/>
    <mergeCell ref="K225:K226"/>
    <mergeCell ref="L225:M225"/>
    <mergeCell ref="Q225:S225"/>
    <mergeCell ref="V225:W225"/>
    <mergeCell ref="L226:M226"/>
    <mergeCell ref="Q226:S226"/>
    <mergeCell ref="V226:W226"/>
    <mergeCell ref="V235:W235"/>
    <mergeCell ref="K236:K237"/>
    <mergeCell ref="L236:M236"/>
    <mergeCell ref="Q236:S236"/>
    <mergeCell ref="V236:W236"/>
    <mergeCell ref="L237:M237"/>
    <mergeCell ref="Q237:S237"/>
    <mergeCell ref="V237:W237"/>
    <mergeCell ref="K238:K239"/>
    <mergeCell ref="L238:M238"/>
    <mergeCell ref="Q238:S238"/>
    <mergeCell ref="V238:W238"/>
    <mergeCell ref="L239:M239"/>
    <mergeCell ref="Q239:S239"/>
    <mergeCell ref="V239:W239"/>
    <mergeCell ref="A231:H231"/>
    <mergeCell ref="A232:K232"/>
    <mergeCell ref="N232:P232"/>
    <mergeCell ref="A233:K233"/>
    <mergeCell ref="A235:J235"/>
    <mergeCell ref="L235:N235"/>
    <mergeCell ref="O235:P235"/>
    <mergeCell ref="Q235:S235"/>
    <mergeCell ref="T235:U235"/>
    <mergeCell ref="K244:K245"/>
    <mergeCell ref="L244:M244"/>
    <mergeCell ref="Q244:S244"/>
    <mergeCell ref="V244:W244"/>
    <mergeCell ref="L245:M245"/>
    <mergeCell ref="Q245:S245"/>
    <mergeCell ref="V245:W245"/>
    <mergeCell ref="K246:K247"/>
    <mergeCell ref="L246:M246"/>
    <mergeCell ref="Q246:S246"/>
    <mergeCell ref="V246:W246"/>
    <mergeCell ref="L247:M247"/>
    <mergeCell ref="Q247:S247"/>
    <mergeCell ref="V247:W247"/>
    <mergeCell ref="K240:K241"/>
    <mergeCell ref="L240:M240"/>
    <mergeCell ref="Q240:S240"/>
    <mergeCell ref="V240:W240"/>
    <mergeCell ref="L241:M241"/>
    <mergeCell ref="Q241:S241"/>
    <mergeCell ref="V241:W241"/>
    <mergeCell ref="K242:K243"/>
    <mergeCell ref="L242:M242"/>
    <mergeCell ref="Q242:S242"/>
    <mergeCell ref="V242:W242"/>
    <mergeCell ref="L243:M243"/>
    <mergeCell ref="Q243:S243"/>
    <mergeCell ref="V243:W243"/>
    <mergeCell ref="K252:K253"/>
    <mergeCell ref="L252:M252"/>
    <mergeCell ref="Q252:S252"/>
    <mergeCell ref="V252:W252"/>
    <mergeCell ref="L253:M253"/>
    <mergeCell ref="Q253:S253"/>
    <mergeCell ref="V253:W253"/>
    <mergeCell ref="K254:K255"/>
    <mergeCell ref="L254:M254"/>
    <mergeCell ref="Q254:S254"/>
    <mergeCell ref="V254:W254"/>
    <mergeCell ref="L255:M255"/>
    <mergeCell ref="Q255:S255"/>
    <mergeCell ref="V255:W255"/>
    <mergeCell ref="K248:K249"/>
    <mergeCell ref="L248:M248"/>
    <mergeCell ref="Q248:S248"/>
    <mergeCell ref="V248:W248"/>
    <mergeCell ref="L249:M249"/>
    <mergeCell ref="Q249:S249"/>
    <mergeCell ref="V249:W249"/>
    <mergeCell ref="K250:K251"/>
    <mergeCell ref="L250:M250"/>
    <mergeCell ref="Q250:S250"/>
    <mergeCell ref="V250:W250"/>
    <mergeCell ref="L251:M251"/>
    <mergeCell ref="Q251:S251"/>
    <mergeCell ref="V251:W251"/>
    <mergeCell ref="K260:K261"/>
    <mergeCell ref="L260:M260"/>
    <mergeCell ref="Q260:S260"/>
    <mergeCell ref="V260:W260"/>
    <mergeCell ref="L261:M261"/>
    <mergeCell ref="Q261:S261"/>
    <mergeCell ref="V261:W261"/>
    <mergeCell ref="K262:K263"/>
    <mergeCell ref="L262:M262"/>
    <mergeCell ref="Q262:S262"/>
    <mergeCell ref="V262:W262"/>
    <mergeCell ref="L263:M263"/>
    <mergeCell ref="Q263:S263"/>
    <mergeCell ref="V263:W263"/>
    <mergeCell ref="K256:K257"/>
    <mergeCell ref="L256:M256"/>
    <mergeCell ref="Q256:S256"/>
    <mergeCell ref="V256:W256"/>
    <mergeCell ref="L257:M257"/>
    <mergeCell ref="Q257:S257"/>
    <mergeCell ref="V257:W257"/>
    <mergeCell ref="K258:K259"/>
    <mergeCell ref="L258:M258"/>
    <mergeCell ref="Q258:S258"/>
    <mergeCell ref="V258:W258"/>
    <mergeCell ref="L259:M259"/>
    <mergeCell ref="Q259:S259"/>
    <mergeCell ref="V259:W259"/>
    <mergeCell ref="V268:W268"/>
    <mergeCell ref="K269:K270"/>
    <mergeCell ref="L269:M269"/>
    <mergeCell ref="Q269:S269"/>
    <mergeCell ref="V269:W269"/>
    <mergeCell ref="L270:M270"/>
    <mergeCell ref="Q270:S270"/>
    <mergeCell ref="V270:W270"/>
    <mergeCell ref="K271:K272"/>
    <mergeCell ref="L271:M271"/>
    <mergeCell ref="Q271:S271"/>
    <mergeCell ref="V271:W271"/>
    <mergeCell ref="L272:M272"/>
    <mergeCell ref="Q272:S272"/>
    <mergeCell ref="V272:W272"/>
    <mergeCell ref="A264:H264"/>
    <mergeCell ref="A265:K265"/>
    <mergeCell ref="N265:P265"/>
    <mergeCell ref="A266:K266"/>
    <mergeCell ref="A268:J268"/>
    <mergeCell ref="L268:N268"/>
    <mergeCell ref="O268:P268"/>
    <mergeCell ref="Q268:S268"/>
    <mergeCell ref="T268:U268"/>
    <mergeCell ref="K277:K278"/>
    <mergeCell ref="L277:M277"/>
    <mergeCell ref="Q277:S277"/>
    <mergeCell ref="V277:W277"/>
    <mergeCell ref="L278:M278"/>
    <mergeCell ref="Q278:S278"/>
    <mergeCell ref="V278:W278"/>
    <mergeCell ref="K279:K280"/>
    <mergeCell ref="L279:M279"/>
    <mergeCell ref="Q279:S279"/>
    <mergeCell ref="V279:W279"/>
    <mergeCell ref="L280:M280"/>
    <mergeCell ref="Q280:S280"/>
    <mergeCell ref="V280:W280"/>
    <mergeCell ref="K273:K274"/>
    <mergeCell ref="L273:M273"/>
    <mergeCell ref="Q273:S273"/>
    <mergeCell ref="V273:W273"/>
    <mergeCell ref="L274:M274"/>
    <mergeCell ref="Q274:S274"/>
    <mergeCell ref="V274:W274"/>
    <mergeCell ref="K275:K276"/>
    <mergeCell ref="L275:M275"/>
    <mergeCell ref="Q275:S275"/>
    <mergeCell ref="V275:W275"/>
    <mergeCell ref="L276:M276"/>
    <mergeCell ref="Q276:S276"/>
    <mergeCell ref="V276:W276"/>
    <mergeCell ref="K285:K286"/>
    <mergeCell ref="L285:M285"/>
    <mergeCell ref="Q285:S285"/>
    <mergeCell ref="V285:W285"/>
    <mergeCell ref="L286:M286"/>
    <mergeCell ref="Q286:S286"/>
    <mergeCell ref="V286:W286"/>
    <mergeCell ref="K287:K288"/>
    <mergeCell ref="L287:M287"/>
    <mergeCell ref="Q287:S287"/>
    <mergeCell ref="V287:W287"/>
    <mergeCell ref="L288:M288"/>
    <mergeCell ref="Q288:S288"/>
    <mergeCell ref="V288:W288"/>
    <mergeCell ref="K281:K282"/>
    <mergeCell ref="L281:M281"/>
    <mergeCell ref="Q281:S281"/>
    <mergeCell ref="V281:W281"/>
    <mergeCell ref="L282:M282"/>
    <mergeCell ref="Q282:S282"/>
    <mergeCell ref="V282:W282"/>
    <mergeCell ref="K283:K284"/>
    <mergeCell ref="L283:M283"/>
    <mergeCell ref="Q283:S283"/>
    <mergeCell ref="V283:W283"/>
    <mergeCell ref="L284:M284"/>
    <mergeCell ref="Q284:S284"/>
    <mergeCell ref="V284:W284"/>
    <mergeCell ref="K293:K294"/>
    <mergeCell ref="L293:M293"/>
    <mergeCell ref="Q293:S293"/>
    <mergeCell ref="V293:W293"/>
    <mergeCell ref="L294:M294"/>
    <mergeCell ref="Q294:S294"/>
    <mergeCell ref="V294:W294"/>
    <mergeCell ref="K295:K296"/>
    <mergeCell ref="L295:M295"/>
    <mergeCell ref="Q295:S295"/>
    <mergeCell ref="V295:W295"/>
    <mergeCell ref="L296:M296"/>
    <mergeCell ref="Q296:S296"/>
    <mergeCell ref="V296:W296"/>
    <mergeCell ref="K289:K290"/>
    <mergeCell ref="L289:M289"/>
    <mergeCell ref="Q289:S289"/>
    <mergeCell ref="V289:W289"/>
    <mergeCell ref="L290:M290"/>
    <mergeCell ref="Q290:S290"/>
    <mergeCell ref="V290:W290"/>
    <mergeCell ref="K291:K292"/>
    <mergeCell ref="L291:M291"/>
    <mergeCell ref="Q291:S291"/>
    <mergeCell ref="V291:W291"/>
    <mergeCell ref="L292:M292"/>
    <mergeCell ref="Q292:S292"/>
    <mergeCell ref="V292:W292"/>
    <mergeCell ref="V301:W301"/>
    <mergeCell ref="K302:K303"/>
    <mergeCell ref="L302:M302"/>
    <mergeCell ref="Q302:S302"/>
    <mergeCell ref="V302:W302"/>
    <mergeCell ref="L303:M303"/>
    <mergeCell ref="Q303:S303"/>
    <mergeCell ref="V303:W303"/>
    <mergeCell ref="K304:K305"/>
    <mergeCell ref="L304:M304"/>
    <mergeCell ref="Q304:S304"/>
    <mergeCell ref="V304:W304"/>
    <mergeCell ref="L305:M305"/>
    <mergeCell ref="Q305:S305"/>
    <mergeCell ref="V305:W305"/>
    <mergeCell ref="A297:H297"/>
    <mergeCell ref="A298:K298"/>
    <mergeCell ref="N298:P298"/>
    <mergeCell ref="A299:K299"/>
    <mergeCell ref="A301:J301"/>
    <mergeCell ref="L301:N301"/>
    <mergeCell ref="O301:P301"/>
    <mergeCell ref="Q301:S301"/>
    <mergeCell ref="T301:U301"/>
    <mergeCell ref="K310:K311"/>
    <mergeCell ref="L310:M310"/>
    <mergeCell ref="Q310:S310"/>
    <mergeCell ref="V310:W310"/>
    <mergeCell ref="L311:M311"/>
    <mergeCell ref="Q311:S311"/>
    <mergeCell ref="V311:W311"/>
    <mergeCell ref="K312:K313"/>
    <mergeCell ref="L312:M312"/>
    <mergeCell ref="Q312:S312"/>
    <mergeCell ref="V312:W312"/>
    <mergeCell ref="L313:M313"/>
    <mergeCell ref="Q313:S313"/>
    <mergeCell ref="V313:W313"/>
    <mergeCell ref="K306:K307"/>
    <mergeCell ref="L306:M306"/>
    <mergeCell ref="Q306:S306"/>
    <mergeCell ref="V306:W306"/>
    <mergeCell ref="L307:M307"/>
    <mergeCell ref="Q307:S307"/>
    <mergeCell ref="V307:W307"/>
    <mergeCell ref="K308:K309"/>
    <mergeCell ref="L308:M308"/>
    <mergeCell ref="Q308:S308"/>
    <mergeCell ref="V308:W308"/>
    <mergeCell ref="L309:M309"/>
    <mergeCell ref="Q309:S309"/>
    <mergeCell ref="V309:W309"/>
    <mergeCell ref="K318:K319"/>
    <mergeCell ref="L318:M318"/>
    <mergeCell ref="Q318:S318"/>
    <mergeCell ref="V318:W318"/>
    <mergeCell ref="L319:M319"/>
    <mergeCell ref="Q319:S319"/>
    <mergeCell ref="V319:W319"/>
    <mergeCell ref="K320:K321"/>
    <mergeCell ref="L320:M320"/>
    <mergeCell ref="Q320:S320"/>
    <mergeCell ref="V320:W320"/>
    <mergeCell ref="L321:M321"/>
    <mergeCell ref="Q321:S321"/>
    <mergeCell ref="V321:W321"/>
    <mergeCell ref="K314:K315"/>
    <mergeCell ref="L314:M314"/>
    <mergeCell ref="Q314:S314"/>
    <mergeCell ref="V314:W314"/>
    <mergeCell ref="L315:M315"/>
    <mergeCell ref="Q315:S315"/>
    <mergeCell ref="V315:W315"/>
    <mergeCell ref="K316:K317"/>
    <mergeCell ref="L316:M316"/>
    <mergeCell ref="Q316:S316"/>
    <mergeCell ref="V316:W316"/>
    <mergeCell ref="L317:M317"/>
    <mergeCell ref="Q317:S317"/>
    <mergeCell ref="V317:W317"/>
    <mergeCell ref="K326:K327"/>
    <mergeCell ref="L326:M326"/>
    <mergeCell ref="Q326:S326"/>
    <mergeCell ref="V326:W326"/>
    <mergeCell ref="L327:M327"/>
    <mergeCell ref="Q327:S327"/>
    <mergeCell ref="V327:W327"/>
    <mergeCell ref="K328:K329"/>
    <mergeCell ref="L328:M328"/>
    <mergeCell ref="Q328:S328"/>
    <mergeCell ref="V328:W328"/>
    <mergeCell ref="L329:M329"/>
    <mergeCell ref="Q329:S329"/>
    <mergeCell ref="V329:W329"/>
    <mergeCell ref="K322:K323"/>
    <mergeCell ref="L322:M322"/>
    <mergeCell ref="Q322:S322"/>
    <mergeCell ref="V322:W322"/>
    <mergeCell ref="L323:M323"/>
    <mergeCell ref="Q323:S323"/>
    <mergeCell ref="V323:W323"/>
    <mergeCell ref="K324:K325"/>
    <mergeCell ref="L324:M324"/>
    <mergeCell ref="Q324:S324"/>
    <mergeCell ref="V324:W324"/>
    <mergeCell ref="L325:M325"/>
    <mergeCell ref="Q325:S325"/>
    <mergeCell ref="V325:W325"/>
    <mergeCell ref="V334:W334"/>
    <mergeCell ref="K335:K336"/>
    <mergeCell ref="L335:M335"/>
    <mergeCell ref="Q335:S335"/>
    <mergeCell ref="V335:W335"/>
    <mergeCell ref="L336:M336"/>
    <mergeCell ref="Q336:S336"/>
    <mergeCell ref="V336:W336"/>
    <mergeCell ref="K337:K338"/>
    <mergeCell ref="L337:M337"/>
    <mergeCell ref="Q337:S337"/>
    <mergeCell ref="V337:W337"/>
    <mergeCell ref="L338:M338"/>
    <mergeCell ref="Q338:S338"/>
    <mergeCell ref="V338:W338"/>
    <mergeCell ref="A330:H330"/>
    <mergeCell ref="A331:K331"/>
    <mergeCell ref="N331:P331"/>
    <mergeCell ref="A332:K332"/>
    <mergeCell ref="A334:J334"/>
    <mergeCell ref="L334:N334"/>
    <mergeCell ref="O334:P334"/>
    <mergeCell ref="Q334:S334"/>
    <mergeCell ref="T334:U334"/>
    <mergeCell ref="K343:K344"/>
    <mergeCell ref="L343:M343"/>
    <mergeCell ref="Q343:S343"/>
    <mergeCell ref="V343:W343"/>
    <mergeCell ref="L344:M344"/>
    <mergeCell ref="Q344:S344"/>
    <mergeCell ref="V344:W344"/>
    <mergeCell ref="K345:K346"/>
    <mergeCell ref="L345:M345"/>
    <mergeCell ref="Q345:S345"/>
    <mergeCell ref="V345:W345"/>
    <mergeCell ref="L346:M346"/>
    <mergeCell ref="Q346:S346"/>
    <mergeCell ref="V346:W346"/>
    <mergeCell ref="K339:K340"/>
    <mergeCell ref="L339:M339"/>
    <mergeCell ref="Q339:S339"/>
    <mergeCell ref="V339:W339"/>
    <mergeCell ref="L340:M340"/>
    <mergeCell ref="Q340:S340"/>
    <mergeCell ref="V340:W340"/>
    <mergeCell ref="K341:K342"/>
    <mergeCell ref="L341:M341"/>
    <mergeCell ref="Q341:S341"/>
    <mergeCell ref="V341:W341"/>
    <mergeCell ref="L342:M342"/>
    <mergeCell ref="Q342:S342"/>
    <mergeCell ref="V342:W342"/>
    <mergeCell ref="K351:K352"/>
    <mergeCell ref="L351:M351"/>
    <mergeCell ref="Q351:S351"/>
    <mergeCell ref="V351:W351"/>
    <mergeCell ref="L352:M352"/>
    <mergeCell ref="Q352:S352"/>
    <mergeCell ref="V352:W352"/>
    <mergeCell ref="K353:K354"/>
    <mergeCell ref="L353:M353"/>
    <mergeCell ref="Q353:S353"/>
    <mergeCell ref="V353:W353"/>
    <mergeCell ref="L354:M354"/>
    <mergeCell ref="Q354:S354"/>
    <mergeCell ref="V354:W354"/>
    <mergeCell ref="K347:K348"/>
    <mergeCell ref="L347:M347"/>
    <mergeCell ref="Q347:S347"/>
    <mergeCell ref="V347:W347"/>
    <mergeCell ref="L348:M348"/>
    <mergeCell ref="Q348:S348"/>
    <mergeCell ref="V348:W348"/>
    <mergeCell ref="K349:K350"/>
    <mergeCell ref="L349:M349"/>
    <mergeCell ref="Q349:S349"/>
    <mergeCell ref="V349:W349"/>
    <mergeCell ref="L350:M350"/>
    <mergeCell ref="Q350:S350"/>
    <mergeCell ref="V350:W350"/>
    <mergeCell ref="K359:K360"/>
    <mergeCell ref="L359:M359"/>
    <mergeCell ref="Q359:S359"/>
    <mergeCell ref="V359:W359"/>
    <mergeCell ref="L360:M360"/>
    <mergeCell ref="Q360:S360"/>
    <mergeCell ref="V360:W360"/>
    <mergeCell ref="K361:K362"/>
    <mergeCell ref="L361:M361"/>
    <mergeCell ref="Q361:S361"/>
    <mergeCell ref="V361:W361"/>
    <mergeCell ref="L362:M362"/>
    <mergeCell ref="Q362:S362"/>
    <mergeCell ref="V362:W362"/>
    <mergeCell ref="K355:K356"/>
    <mergeCell ref="L355:M355"/>
    <mergeCell ref="Q355:S355"/>
    <mergeCell ref="V355:W355"/>
    <mergeCell ref="L356:M356"/>
    <mergeCell ref="Q356:S356"/>
    <mergeCell ref="V356:W356"/>
    <mergeCell ref="K357:K358"/>
    <mergeCell ref="L357:M357"/>
    <mergeCell ref="Q357:S357"/>
    <mergeCell ref="V357:W357"/>
    <mergeCell ref="L358:M358"/>
    <mergeCell ref="Q358:S358"/>
    <mergeCell ref="V358:W358"/>
    <mergeCell ref="V367:W367"/>
    <mergeCell ref="K368:K369"/>
    <mergeCell ref="L368:M368"/>
    <mergeCell ref="Q368:S368"/>
    <mergeCell ref="V368:W368"/>
    <mergeCell ref="L369:M369"/>
    <mergeCell ref="Q369:S369"/>
    <mergeCell ref="V369:W369"/>
    <mergeCell ref="K370:K371"/>
    <mergeCell ref="L370:M370"/>
    <mergeCell ref="Q370:S370"/>
    <mergeCell ref="V370:W370"/>
    <mergeCell ref="L371:M371"/>
    <mergeCell ref="Q371:S371"/>
    <mergeCell ref="V371:W371"/>
    <mergeCell ref="A363:H363"/>
    <mergeCell ref="A364:K364"/>
    <mergeCell ref="N364:P364"/>
    <mergeCell ref="A365:K365"/>
    <mergeCell ref="A367:J367"/>
    <mergeCell ref="L367:N367"/>
    <mergeCell ref="O367:P367"/>
    <mergeCell ref="Q367:S367"/>
    <mergeCell ref="T367:U367"/>
    <mergeCell ref="K376:K377"/>
    <mergeCell ref="L376:M376"/>
    <mergeCell ref="Q376:S376"/>
    <mergeCell ref="V376:W376"/>
    <mergeCell ref="L377:M377"/>
    <mergeCell ref="Q377:S377"/>
    <mergeCell ref="V377:W377"/>
    <mergeCell ref="K378:K379"/>
    <mergeCell ref="L378:M378"/>
    <mergeCell ref="Q378:S378"/>
    <mergeCell ref="V378:W378"/>
    <mergeCell ref="L379:M379"/>
    <mergeCell ref="Q379:S379"/>
    <mergeCell ref="V379:W379"/>
    <mergeCell ref="K372:K373"/>
    <mergeCell ref="L372:M372"/>
    <mergeCell ref="Q372:S372"/>
    <mergeCell ref="V372:W372"/>
    <mergeCell ref="L373:M373"/>
    <mergeCell ref="Q373:S373"/>
    <mergeCell ref="V373:W373"/>
    <mergeCell ref="K374:K375"/>
    <mergeCell ref="L374:M374"/>
    <mergeCell ref="Q374:S374"/>
    <mergeCell ref="V374:W374"/>
    <mergeCell ref="L375:M375"/>
    <mergeCell ref="Q375:S375"/>
    <mergeCell ref="V375:W375"/>
    <mergeCell ref="K384:K385"/>
    <mergeCell ref="L384:M384"/>
    <mergeCell ref="Q384:S384"/>
    <mergeCell ref="V384:W384"/>
    <mergeCell ref="L385:M385"/>
    <mergeCell ref="Q385:S385"/>
    <mergeCell ref="V385:W385"/>
    <mergeCell ref="K386:K387"/>
    <mergeCell ref="L386:M386"/>
    <mergeCell ref="Q386:S386"/>
    <mergeCell ref="V386:W386"/>
    <mergeCell ref="L387:M387"/>
    <mergeCell ref="Q387:S387"/>
    <mergeCell ref="V387:W387"/>
    <mergeCell ref="K380:K381"/>
    <mergeCell ref="L380:M380"/>
    <mergeCell ref="Q380:S380"/>
    <mergeCell ref="V380:W380"/>
    <mergeCell ref="L381:M381"/>
    <mergeCell ref="Q381:S381"/>
    <mergeCell ref="V381:W381"/>
    <mergeCell ref="K382:K383"/>
    <mergeCell ref="L382:M382"/>
    <mergeCell ref="Q382:S382"/>
    <mergeCell ref="V382:W382"/>
    <mergeCell ref="L383:M383"/>
    <mergeCell ref="Q383:S383"/>
    <mergeCell ref="V383:W383"/>
    <mergeCell ref="K392:K393"/>
    <mergeCell ref="L392:M392"/>
    <mergeCell ref="Q392:S392"/>
    <mergeCell ref="V392:W392"/>
    <mergeCell ref="L393:M393"/>
    <mergeCell ref="Q393:S393"/>
    <mergeCell ref="V393:W393"/>
    <mergeCell ref="K394:K395"/>
    <mergeCell ref="L394:M394"/>
    <mergeCell ref="Q394:S394"/>
    <mergeCell ref="V394:W394"/>
    <mergeCell ref="L395:M395"/>
    <mergeCell ref="Q395:S395"/>
    <mergeCell ref="V395:W395"/>
    <mergeCell ref="K388:K389"/>
    <mergeCell ref="L388:M388"/>
    <mergeCell ref="Q388:S388"/>
    <mergeCell ref="V388:W388"/>
    <mergeCell ref="L389:M389"/>
    <mergeCell ref="Q389:S389"/>
    <mergeCell ref="V389:W389"/>
    <mergeCell ref="K390:K391"/>
    <mergeCell ref="L390:M390"/>
    <mergeCell ref="Q390:S390"/>
    <mergeCell ref="V390:W390"/>
    <mergeCell ref="L391:M391"/>
    <mergeCell ref="Q391:S391"/>
    <mergeCell ref="V391:W391"/>
    <mergeCell ref="V400:W400"/>
    <mergeCell ref="K401:K402"/>
    <mergeCell ref="L401:M401"/>
    <mergeCell ref="Q401:S401"/>
    <mergeCell ref="V401:W401"/>
    <mergeCell ref="L402:M402"/>
    <mergeCell ref="Q402:S402"/>
    <mergeCell ref="V402:W402"/>
    <mergeCell ref="K403:K404"/>
    <mergeCell ref="L403:M403"/>
    <mergeCell ref="Q403:S403"/>
    <mergeCell ref="V403:W403"/>
    <mergeCell ref="L404:M404"/>
    <mergeCell ref="Q404:S404"/>
    <mergeCell ref="V404:W404"/>
    <mergeCell ref="A396:H396"/>
    <mergeCell ref="A397:K397"/>
    <mergeCell ref="N397:P397"/>
    <mergeCell ref="A398:K398"/>
    <mergeCell ref="A400:J400"/>
    <mergeCell ref="L400:N400"/>
    <mergeCell ref="O400:P400"/>
    <mergeCell ref="Q400:S400"/>
    <mergeCell ref="T400:U400"/>
    <mergeCell ref="K409:K410"/>
    <mergeCell ref="L409:M409"/>
    <mergeCell ref="Q409:S409"/>
    <mergeCell ref="V409:W409"/>
    <mergeCell ref="L410:M410"/>
    <mergeCell ref="Q410:S410"/>
    <mergeCell ref="V410:W410"/>
    <mergeCell ref="K411:K412"/>
    <mergeCell ref="L411:M411"/>
    <mergeCell ref="Q411:S411"/>
    <mergeCell ref="V411:W411"/>
    <mergeCell ref="L412:M412"/>
    <mergeCell ref="Q412:S412"/>
    <mergeCell ref="V412:W412"/>
    <mergeCell ref="K405:K406"/>
    <mergeCell ref="L405:M405"/>
    <mergeCell ref="Q405:S405"/>
    <mergeCell ref="V405:W405"/>
    <mergeCell ref="L406:M406"/>
    <mergeCell ref="Q406:S406"/>
    <mergeCell ref="V406:W406"/>
    <mergeCell ref="K407:K408"/>
    <mergeCell ref="L407:M407"/>
    <mergeCell ref="Q407:S407"/>
    <mergeCell ref="V407:W407"/>
    <mergeCell ref="L408:M408"/>
    <mergeCell ref="Q408:S408"/>
    <mergeCell ref="V408:W408"/>
    <mergeCell ref="K417:K418"/>
    <mergeCell ref="L417:M417"/>
    <mergeCell ref="Q417:S417"/>
    <mergeCell ref="V417:W417"/>
    <mergeCell ref="L418:M418"/>
    <mergeCell ref="Q418:S418"/>
    <mergeCell ref="V418:W418"/>
    <mergeCell ref="K419:K420"/>
    <mergeCell ref="L419:M419"/>
    <mergeCell ref="Q419:S419"/>
    <mergeCell ref="V419:W419"/>
    <mergeCell ref="L420:M420"/>
    <mergeCell ref="Q420:S420"/>
    <mergeCell ref="V420:W420"/>
    <mergeCell ref="K413:K414"/>
    <mergeCell ref="L413:M413"/>
    <mergeCell ref="Q413:S413"/>
    <mergeCell ref="V413:W413"/>
    <mergeCell ref="L414:M414"/>
    <mergeCell ref="Q414:S414"/>
    <mergeCell ref="V414:W414"/>
    <mergeCell ref="K415:K416"/>
    <mergeCell ref="L415:M415"/>
    <mergeCell ref="Q415:S415"/>
    <mergeCell ref="V415:W415"/>
    <mergeCell ref="L416:M416"/>
    <mergeCell ref="Q416:S416"/>
    <mergeCell ref="V416:W416"/>
    <mergeCell ref="K425:K426"/>
    <mergeCell ref="L425:M425"/>
    <mergeCell ref="Q425:S425"/>
    <mergeCell ref="V425:W425"/>
    <mergeCell ref="L426:M426"/>
    <mergeCell ref="Q426:S426"/>
    <mergeCell ref="V426:W426"/>
    <mergeCell ref="K427:K428"/>
    <mergeCell ref="L427:M427"/>
    <mergeCell ref="Q427:S427"/>
    <mergeCell ref="V427:W427"/>
    <mergeCell ref="L428:M428"/>
    <mergeCell ref="Q428:S428"/>
    <mergeCell ref="V428:W428"/>
    <mergeCell ref="K421:K422"/>
    <mergeCell ref="L421:M421"/>
    <mergeCell ref="Q421:S421"/>
    <mergeCell ref="V421:W421"/>
    <mergeCell ref="L422:M422"/>
    <mergeCell ref="Q422:S422"/>
    <mergeCell ref="V422:W422"/>
    <mergeCell ref="K423:K424"/>
    <mergeCell ref="L423:M423"/>
    <mergeCell ref="Q423:S423"/>
    <mergeCell ref="V423:W423"/>
    <mergeCell ref="L424:M424"/>
    <mergeCell ref="Q424:S424"/>
    <mergeCell ref="V424:W424"/>
    <mergeCell ref="V433:W433"/>
    <mergeCell ref="K434:K435"/>
    <mergeCell ref="L434:M434"/>
    <mergeCell ref="Q434:S434"/>
    <mergeCell ref="V434:W434"/>
    <mergeCell ref="L435:M435"/>
    <mergeCell ref="Q435:S435"/>
    <mergeCell ref="V435:W435"/>
    <mergeCell ref="K436:K437"/>
    <mergeCell ref="L436:M436"/>
    <mergeCell ref="Q436:S436"/>
    <mergeCell ref="V436:W436"/>
    <mergeCell ref="L437:M437"/>
    <mergeCell ref="Q437:S437"/>
    <mergeCell ref="V437:W437"/>
    <mergeCell ref="A429:H429"/>
    <mergeCell ref="A430:K430"/>
    <mergeCell ref="N430:P430"/>
    <mergeCell ref="A431:K431"/>
    <mergeCell ref="A433:J433"/>
    <mergeCell ref="L433:N433"/>
    <mergeCell ref="O433:P433"/>
    <mergeCell ref="Q433:S433"/>
    <mergeCell ref="T433:U433"/>
    <mergeCell ref="K442:K443"/>
    <mergeCell ref="L442:M442"/>
    <mergeCell ref="Q442:S442"/>
    <mergeCell ref="V442:W442"/>
    <mergeCell ref="L443:M443"/>
    <mergeCell ref="Q443:S443"/>
    <mergeCell ref="V443:W443"/>
    <mergeCell ref="K444:K445"/>
    <mergeCell ref="L444:M444"/>
    <mergeCell ref="Q444:S444"/>
    <mergeCell ref="V444:W444"/>
    <mergeCell ref="L445:M445"/>
    <mergeCell ref="Q445:S445"/>
    <mergeCell ref="V445:W445"/>
    <mergeCell ref="K438:K439"/>
    <mergeCell ref="L438:M438"/>
    <mergeCell ref="Q438:S438"/>
    <mergeCell ref="V438:W438"/>
    <mergeCell ref="L439:M439"/>
    <mergeCell ref="Q439:S439"/>
    <mergeCell ref="V439:W439"/>
    <mergeCell ref="K440:K441"/>
    <mergeCell ref="L440:M440"/>
    <mergeCell ref="Q440:S440"/>
    <mergeCell ref="V440:W440"/>
    <mergeCell ref="L441:M441"/>
    <mergeCell ref="Q441:S441"/>
    <mergeCell ref="V441:W441"/>
    <mergeCell ref="K450:K451"/>
    <mergeCell ref="L450:M450"/>
    <mergeCell ref="Q450:S450"/>
    <mergeCell ref="V450:W450"/>
    <mergeCell ref="L451:M451"/>
    <mergeCell ref="Q451:S451"/>
    <mergeCell ref="V451:W451"/>
    <mergeCell ref="K452:K453"/>
    <mergeCell ref="L452:M452"/>
    <mergeCell ref="Q452:S452"/>
    <mergeCell ref="V452:W452"/>
    <mergeCell ref="L453:M453"/>
    <mergeCell ref="Q453:S453"/>
    <mergeCell ref="V453:W453"/>
    <mergeCell ref="K446:K447"/>
    <mergeCell ref="L446:M446"/>
    <mergeCell ref="Q446:S446"/>
    <mergeCell ref="V446:W446"/>
    <mergeCell ref="L447:M447"/>
    <mergeCell ref="Q447:S447"/>
    <mergeCell ref="V447:W447"/>
    <mergeCell ref="K448:K449"/>
    <mergeCell ref="L448:M448"/>
    <mergeCell ref="Q448:S448"/>
    <mergeCell ref="V448:W448"/>
    <mergeCell ref="L449:M449"/>
    <mergeCell ref="Q449:S449"/>
    <mergeCell ref="V449:W449"/>
    <mergeCell ref="K458:K459"/>
    <mergeCell ref="L458:M458"/>
    <mergeCell ref="Q458:S458"/>
    <mergeCell ref="V458:W458"/>
    <mergeCell ref="L459:M459"/>
    <mergeCell ref="Q459:S459"/>
    <mergeCell ref="V459:W459"/>
    <mergeCell ref="K460:K461"/>
    <mergeCell ref="L460:M460"/>
    <mergeCell ref="Q460:S460"/>
    <mergeCell ref="V460:W460"/>
    <mergeCell ref="L461:M461"/>
    <mergeCell ref="Q461:S461"/>
    <mergeCell ref="V461:W461"/>
    <mergeCell ref="K454:K455"/>
    <mergeCell ref="L454:M454"/>
    <mergeCell ref="Q454:S454"/>
    <mergeCell ref="V454:W454"/>
    <mergeCell ref="L455:M455"/>
    <mergeCell ref="Q455:S455"/>
    <mergeCell ref="V455:W455"/>
    <mergeCell ref="K456:K457"/>
    <mergeCell ref="L456:M456"/>
    <mergeCell ref="Q456:S456"/>
    <mergeCell ref="V456:W456"/>
    <mergeCell ref="L457:M457"/>
    <mergeCell ref="Q457:S457"/>
    <mergeCell ref="V457:W457"/>
    <mergeCell ref="V466:W466"/>
    <mergeCell ref="K467:K468"/>
    <mergeCell ref="L467:M467"/>
    <mergeCell ref="Q467:S467"/>
    <mergeCell ref="V467:W467"/>
    <mergeCell ref="L468:M468"/>
    <mergeCell ref="Q468:S468"/>
    <mergeCell ref="V468:W468"/>
    <mergeCell ref="K469:K470"/>
    <mergeCell ref="L469:M469"/>
    <mergeCell ref="Q469:S469"/>
    <mergeCell ref="V469:W469"/>
    <mergeCell ref="L470:M470"/>
    <mergeCell ref="Q470:S470"/>
    <mergeCell ref="V470:W470"/>
    <mergeCell ref="A462:H462"/>
    <mergeCell ref="A463:K463"/>
    <mergeCell ref="N463:P463"/>
    <mergeCell ref="A464:K464"/>
    <mergeCell ref="A466:J466"/>
    <mergeCell ref="L466:N466"/>
    <mergeCell ref="O466:P466"/>
    <mergeCell ref="Q466:S466"/>
    <mergeCell ref="T466:U466"/>
    <mergeCell ref="K475:K476"/>
    <mergeCell ref="L475:M475"/>
    <mergeCell ref="Q475:S475"/>
    <mergeCell ref="V475:W475"/>
    <mergeCell ref="L476:M476"/>
    <mergeCell ref="Q476:S476"/>
    <mergeCell ref="V476:W476"/>
    <mergeCell ref="K477:K478"/>
    <mergeCell ref="L477:M477"/>
    <mergeCell ref="Q477:S477"/>
    <mergeCell ref="V477:W477"/>
    <mergeCell ref="L478:M478"/>
    <mergeCell ref="Q478:S478"/>
    <mergeCell ref="V478:W478"/>
    <mergeCell ref="K471:K472"/>
    <mergeCell ref="L471:M471"/>
    <mergeCell ref="Q471:S471"/>
    <mergeCell ref="V471:W471"/>
    <mergeCell ref="L472:M472"/>
    <mergeCell ref="Q472:S472"/>
    <mergeCell ref="V472:W472"/>
    <mergeCell ref="K473:K474"/>
    <mergeCell ref="L473:M473"/>
    <mergeCell ref="Q473:S473"/>
    <mergeCell ref="V473:W473"/>
    <mergeCell ref="L474:M474"/>
    <mergeCell ref="Q474:S474"/>
    <mergeCell ref="V474:W474"/>
    <mergeCell ref="K483:K484"/>
    <mergeCell ref="L483:M483"/>
    <mergeCell ref="Q483:S483"/>
    <mergeCell ref="V483:W483"/>
    <mergeCell ref="L484:M484"/>
    <mergeCell ref="Q484:S484"/>
    <mergeCell ref="V484:W484"/>
    <mergeCell ref="K485:K486"/>
    <mergeCell ref="L485:M485"/>
    <mergeCell ref="Q485:S485"/>
    <mergeCell ref="V485:W485"/>
    <mergeCell ref="L486:M486"/>
    <mergeCell ref="Q486:S486"/>
    <mergeCell ref="V486:W486"/>
    <mergeCell ref="K479:K480"/>
    <mergeCell ref="L479:M479"/>
    <mergeCell ref="Q479:S479"/>
    <mergeCell ref="V479:W479"/>
    <mergeCell ref="L480:M480"/>
    <mergeCell ref="Q480:S480"/>
    <mergeCell ref="V480:W480"/>
    <mergeCell ref="K481:K482"/>
    <mergeCell ref="L481:M481"/>
    <mergeCell ref="Q481:S481"/>
    <mergeCell ref="V481:W481"/>
    <mergeCell ref="L482:M482"/>
    <mergeCell ref="Q482:S482"/>
    <mergeCell ref="V482:W482"/>
    <mergeCell ref="K491:K492"/>
    <mergeCell ref="L491:M491"/>
    <mergeCell ref="Q491:S491"/>
    <mergeCell ref="V491:W491"/>
    <mergeCell ref="L492:M492"/>
    <mergeCell ref="Q492:S492"/>
    <mergeCell ref="V492:W492"/>
    <mergeCell ref="K493:K494"/>
    <mergeCell ref="L493:M493"/>
    <mergeCell ref="Q493:S493"/>
    <mergeCell ref="V493:W493"/>
    <mergeCell ref="L494:M494"/>
    <mergeCell ref="Q494:S494"/>
    <mergeCell ref="V494:W494"/>
    <mergeCell ref="K487:K488"/>
    <mergeCell ref="L487:M487"/>
    <mergeCell ref="Q487:S487"/>
    <mergeCell ref="V487:W487"/>
    <mergeCell ref="L488:M488"/>
    <mergeCell ref="Q488:S488"/>
    <mergeCell ref="V488:W488"/>
    <mergeCell ref="K489:K490"/>
    <mergeCell ref="L489:M489"/>
    <mergeCell ref="Q489:S489"/>
    <mergeCell ref="V489:W489"/>
    <mergeCell ref="L490:M490"/>
    <mergeCell ref="Q490:S490"/>
    <mergeCell ref="V490:W490"/>
    <mergeCell ref="V499:W499"/>
    <mergeCell ref="K500:K501"/>
    <mergeCell ref="L500:M500"/>
    <mergeCell ref="Q500:S500"/>
    <mergeCell ref="V500:W500"/>
    <mergeCell ref="L501:M501"/>
    <mergeCell ref="Q501:S501"/>
    <mergeCell ref="V501:W501"/>
    <mergeCell ref="K502:K503"/>
    <mergeCell ref="L502:M502"/>
    <mergeCell ref="Q502:S502"/>
    <mergeCell ref="V502:W502"/>
    <mergeCell ref="L503:M503"/>
    <mergeCell ref="Q503:S503"/>
    <mergeCell ref="V503:W503"/>
    <mergeCell ref="A495:H495"/>
    <mergeCell ref="A496:K496"/>
    <mergeCell ref="N496:P496"/>
    <mergeCell ref="A497:K497"/>
    <mergeCell ref="A499:J499"/>
    <mergeCell ref="L499:N499"/>
    <mergeCell ref="O499:P499"/>
    <mergeCell ref="Q499:S499"/>
    <mergeCell ref="T499:U499"/>
    <mergeCell ref="K508:K509"/>
    <mergeCell ref="L508:M508"/>
    <mergeCell ref="Q508:S508"/>
    <mergeCell ref="V508:W508"/>
    <mergeCell ref="L509:M509"/>
    <mergeCell ref="Q509:S509"/>
    <mergeCell ref="V509:W509"/>
    <mergeCell ref="K510:K511"/>
    <mergeCell ref="L510:M510"/>
    <mergeCell ref="Q510:S510"/>
    <mergeCell ref="V510:W510"/>
    <mergeCell ref="L511:M511"/>
    <mergeCell ref="Q511:S511"/>
    <mergeCell ref="V511:W511"/>
    <mergeCell ref="K504:K505"/>
    <mergeCell ref="L504:M504"/>
    <mergeCell ref="Q504:S504"/>
    <mergeCell ref="V504:W504"/>
    <mergeCell ref="L505:M505"/>
    <mergeCell ref="Q505:S505"/>
    <mergeCell ref="V505:W505"/>
    <mergeCell ref="K506:K507"/>
    <mergeCell ref="L506:M506"/>
    <mergeCell ref="Q506:S506"/>
    <mergeCell ref="V506:W506"/>
    <mergeCell ref="L507:M507"/>
    <mergeCell ref="Q507:S507"/>
    <mergeCell ref="V507:W507"/>
    <mergeCell ref="K516:K517"/>
    <mergeCell ref="L516:M516"/>
    <mergeCell ref="Q516:S516"/>
    <mergeCell ref="V516:W516"/>
    <mergeCell ref="L517:M517"/>
    <mergeCell ref="Q517:S517"/>
    <mergeCell ref="V517:W517"/>
    <mergeCell ref="K518:K519"/>
    <mergeCell ref="L518:M518"/>
    <mergeCell ref="Q518:S518"/>
    <mergeCell ref="V518:W518"/>
    <mergeCell ref="L519:M519"/>
    <mergeCell ref="Q519:S519"/>
    <mergeCell ref="V519:W519"/>
    <mergeCell ref="K512:K513"/>
    <mergeCell ref="L512:M512"/>
    <mergeCell ref="Q512:S512"/>
    <mergeCell ref="V512:W512"/>
    <mergeCell ref="L513:M513"/>
    <mergeCell ref="Q513:S513"/>
    <mergeCell ref="V513:W513"/>
    <mergeCell ref="K514:K515"/>
    <mergeCell ref="L514:M514"/>
    <mergeCell ref="Q514:S514"/>
    <mergeCell ref="V514:W514"/>
    <mergeCell ref="L515:M515"/>
    <mergeCell ref="Q515:S515"/>
    <mergeCell ref="V515:W515"/>
    <mergeCell ref="K524:K525"/>
    <mergeCell ref="L524:M524"/>
    <mergeCell ref="Q524:S524"/>
    <mergeCell ref="V524:W524"/>
    <mergeCell ref="L525:M525"/>
    <mergeCell ref="Q525:S525"/>
    <mergeCell ref="V525:W525"/>
    <mergeCell ref="K526:K527"/>
    <mergeCell ref="L526:M526"/>
    <mergeCell ref="Q526:S526"/>
    <mergeCell ref="V526:W526"/>
    <mergeCell ref="L527:M527"/>
    <mergeCell ref="Q527:S527"/>
    <mergeCell ref="V527:W527"/>
    <mergeCell ref="K520:K521"/>
    <mergeCell ref="L520:M520"/>
    <mergeCell ref="Q520:S520"/>
    <mergeCell ref="V520:W520"/>
    <mergeCell ref="L521:M521"/>
    <mergeCell ref="Q521:S521"/>
    <mergeCell ref="V521:W521"/>
    <mergeCell ref="K522:K523"/>
    <mergeCell ref="L522:M522"/>
    <mergeCell ref="Q522:S522"/>
    <mergeCell ref="V522:W522"/>
    <mergeCell ref="L523:M523"/>
    <mergeCell ref="Q523:S523"/>
    <mergeCell ref="V523:W523"/>
    <mergeCell ref="V532:W532"/>
    <mergeCell ref="K533:K534"/>
    <mergeCell ref="L533:M533"/>
    <mergeCell ref="Q533:S533"/>
    <mergeCell ref="V533:W533"/>
    <mergeCell ref="L534:M534"/>
    <mergeCell ref="Q534:S534"/>
    <mergeCell ref="V534:W534"/>
    <mergeCell ref="K535:K536"/>
    <mergeCell ref="L535:M535"/>
    <mergeCell ref="Q535:S535"/>
    <mergeCell ref="V535:W535"/>
    <mergeCell ref="L536:M536"/>
    <mergeCell ref="Q536:S536"/>
    <mergeCell ref="V536:W536"/>
    <mergeCell ref="A528:H528"/>
    <mergeCell ref="A529:K529"/>
    <mergeCell ref="N529:P529"/>
    <mergeCell ref="A530:K530"/>
    <mergeCell ref="A532:J532"/>
    <mergeCell ref="L532:N532"/>
    <mergeCell ref="O532:P532"/>
    <mergeCell ref="Q532:S532"/>
    <mergeCell ref="T532:U532"/>
    <mergeCell ref="K541:K542"/>
    <mergeCell ref="L541:M541"/>
    <mergeCell ref="Q541:S541"/>
    <mergeCell ref="V541:W541"/>
    <mergeCell ref="L542:M542"/>
    <mergeCell ref="Q542:S542"/>
    <mergeCell ref="V542:W542"/>
    <mergeCell ref="K543:K544"/>
    <mergeCell ref="L543:M543"/>
    <mergeCell ref="Q543:S543"/>
    <mergeCell ref="V543:W543"/>
    <mergeCell ref="L544:M544"/>
    <mergeCell ref="Q544:S544"/>
    <mergeCell ref="V544:W544"/>
    <mergeCell ref="K537:K538"/>
    <mergeCell ref="L537:M537"/>
    <mergeCell ref="Q537:S537"/>
    <mergeCell ref="V537:W537"/>
    <mergeCell ref="L538:M538"/>
    <mergeCell ref="Q538:S538"/>
    <mergeCell ref="V538:W538"/>
    <mergeCell ref="K539:K540"/>
    <mergeCell ref="L539:M539"/>
    <mergeCell ref="Q539:S539"/>
    <mergeCell ref="V539:W539"/>
    <mergeCell ref="L540:M540"/>
    <mergeCell ref="Q540:S540"/>
    <mergeCell ref="V540:W540"/>
    <mergeCell ref="K549:K550"/>
    <mergeCell ref="L549:M549"/>
    <mergeCell ref="Q549:S549"/>
    <mergeCell ref="V549:W549"/>
    <mergeCell ref="L550:M550"/>
    <mergeCell ref="Q550:S550"/>
    <mergeCell ref="V550:W550"/>
    <mergeCell ref="K551:K552"/>
    <mergeCell ref="L551:M551"/>
    <mergeCell ref="Q551:S551"/>
    <mergeCell ref="V551:W551"/>
    <mergeCell ref="L552:M552"/>
    <mergeCell ref="Q552:S552"/>
    <mergeCell ref="V552:W552"/>
    <mergeCell ref="K545:K546"/>
    <mergeCell ref="L545:M545"/>
    <mergeCell ref="Q545:S545"/>
    <mergeCell ref="V545:W545"/>
    <mergeCell ref="L546:M546"/>
    <mergeCell ref="Q546:S546"/>
    <mergeCell ref="V546:W546"/>
    <mergeCell ref="K547:K548"/>
    <mergeCell ref="L547:M547"/>
    <mergeCell ref="Q547:S547"/>
    <mergeCell ref="V547:W547"/>
    <mergeCell ref="L548:M548"/>
    <mergeCell ref="Q548:S548"/>
    <mergeCell ref="V548:W548"/>
    <mergeCell ref="K557:K558"/>
    <mergeCell ref="L557:M557"/>
    <mergeCell ref="Q557:S557"/>
    <mergeCell ref="V557:W557"/>
    <mergeCell ref="L558:M558"/>
    <mergeCell ref="Q558:S558"/>
    <mergeCell ref="V558:W558"/>
    <mergeCell ref="K559:K560"/>
    <mergeCell ref="L559:M559"/>
    <mergeCell ref="Q559:S559"/>
    <mergeCell ref="V559:W559"/>
    <mergeCell ref="L560:M560"/>
    <mergeCell ref="Q560:S560"/>
    <mergeCell ref="V560:W560"/>
    <mergeCell ref="K553:K554"/>
    <mergeCell ref="L553:M553"/>
    <mergeCell ref="Q553:S553"/>
    <mergeCell ref="V553:W553"/>
    <mergeCell ref="L554:M554"/>
    <mergeCell ref="Q554:S554"/>
    <mergeCell ref="V554:W554"/>
    <mergeCell ref="K555:K556"/>
    <mergeCell ref="L555:M555"/>
    <mergeCell ref="Q555:S555"/>
    <mergeCell ref="V555:W555"/>
    <mergeCell ref="L556:M556"/>
    <mergeCell ref="Q556:S556"/>
    <mergeCell ref="V556:W556"/>
    <mergeCell ref="V565:W565"/>
    <mergeCell ref="K566:K567"/>
    <mergeCell ref="L566:M566"/>
    <mergeCell ref="Q566:S566"/>
    <mergeCell ref="V566:W566"/>
    <mergeCell ref="L567:M567"/>
    <mergeCell ref="Q567:S567"/>
    <mergeCell ref="V567:W567"/>
    <mergeCell ref="K568:K569"/>
    <mergeCell ref="L568:M568"/>
    <mergeCell ref="Q568:S568"/>
    <mergeCell ref="V568:W568"/>
    <mergeCell ref="L569:M569"/>
    <mergeCell ref="Q569:S569"/>
    <mergeCell ref="V569:W569"/>
    <mergeCell ref="A561:H561"/>
    <mergeCell ref="A562:K562"/>
    <mergeCell ref="N562:P562"/>
    <mergeCell ref="A563:K563"/>
    <mergeCell ref="A565:J565"/>
    <mergeCell ref="L565:N565"/>
    <mergeCell ref="O565:P565"/>
    <mergeCell ref="Q565:S565"/>
    <mergeCell ref="T565:U565"/>
    <mergeCell ref="K574:K575"/>
    <mergeCell ref="L574:M574"/>
    <mergeCell ref="Q574:S574"/>
    <mergeCell ref="V574:W574"/>
    <mergeCell ref="L575:M575"/>
    <mergeCell ref="Q575:S575"/>
    <mergeCell ref="V575:W575"/>
    <mergeCell ref="K576:K577"/>
    <mergeCell ref="L576:M576"/>
    <mergeCell ref="Q576:S576"/>
    <mergeCell ref="V576:W576"/>
    <mergeCell ref="L577:M577"/>
    <mergeCell ref="Q577:S577"/>
    <mergeCell ref="V577:W577"/>
    <mergeCell ref="K570:K571"/>
    <mergeCell ref="L570:M570"/>
    <mergeCell ref="Q570:S570"/>
    <mergeCell ref="V570:W570"/>
    <mergeCell ref="L571:M571"/>
    <mergeCell ref="Q571:S571"/>
    <mergeCell ref="V571:W571"/>
    <mergeCell ref="K572:K573"/>
    <mergeCell ref="L572:M572"/>
    <mergeCell ref="Q572:S572"/>
    <mergeCell ref="V572:W572"/>
    <mergeCell ref="L573:M573"/>
    <mergeCell ref="Q573:S573"/>
    <mergeCell ref="V573:W573"/>
    <mergeCell ref="K582:K583"/>
    <mergeCell ref="L582:M582"/>
    <mergeCell ref="Q582:S582"/>
    <mergeCell ref="V582:W582"/>
    <mergeCell ref="L583:M583"/>
    <mergeCell ref="Q583:S583"/>
    <mergeCell ref="V583:W583"/>
    <mergeCell ref="K584:K585"/>
    <mergeCell ref="L584:M584"/>
    <mergeCell ref="Q584:S584"/>
    <mergeCell ref="V584:W584"/>
    <mergeCell ref="L585:M585"/>
    <mergeCell ref="Q585:S585"/>
    <mergeCell ref="V585:W585"/>
    <mergeCell ref="K578:K579"/>
    <mergeCell ref="L578:M578"/>
    <mergeCell ref="Q578:S578"/>
    <mergeCell ref="V578:W578"/>
    <mergeCell ref="L579:M579"/>
    <mergeCell ref="Q579:S579"/>
    <mergeCell ref="V579:W579"/>
    <mergeCell ref="K580:K581"/>
    <mergeCell ref="L580:M580"/>
    <mergeCell ref="Q580:S580"/>
    <mergeCell ref="V580:W580"/>
    <mergeCell ref="L581:M581"/>
    <mergeCell ref="Q581:S581"/>
    <mergeCell ref="V581:W581"/>
    <mergeCell ref="K590:K591"/>
    <mergeCell ref="L590:M590"/>
    <mergeCell ref="Q590:S590"/>
    <mergeCell ref="V590:W590"/>
    <mergeCell ref="L591:M591"/>
    <mergeCell ref="Q591:S591"/>
    <mergeCell ref="V591:W591"/>
    <mergeCell ref="K592:K593"/>
    <mergeCell ref="L592:M592"/>
    <mergeCell ref="Q592:S592"/>
    <mergeCell ref="V592:W592"/>
    <mergeCell ref="L593:M593"/>
    <mergeCell ref="Q593:S593"/>
    <mergeCell ref="V593:W593"/>
    <mergeCell ref="K586:K587"/>
    <mergeCell ref="L586:M586"/>
    <mergeCell ref="Q586:S586"/>
    <mergeCell ref="V586:W586"/>
    <mergeCell ref="L587:M587"/>
    <mergeCell ref="Q587:S587"/>
    <mergeCell ref="V587:W587"/>
    <mergeCell ref="K588:K589"/>
    <mergeCell ref="L588:M588"/>
    <mergeCell ref="Q588:S588"/>
    <mergeCell ref="V588:W588"/>
    <mergeCell ref="L589:M589"/>
    <mergeCell ref="Q589:S589"/>
    <mergeCell ref="V589:W589"/>
    <mergeCell ref="V598:W598"/>
    <mergeCell ref="K599:K600"/>
    <mergeCell ref="L599:M599"/>
    <mergeCell ref="Q599:S599"/>
    <mergeCell ref="V599:W599"/>
    <mergeCell ref="L600:M600"/>
    <mergeCell ref="Q600:S600"/>
    <mergeCell ref="V600:W600"/>
    <mergeCell ref="K601:K602"/>
    <mergeCell ref="L601:M601"/>
    <mergeCell ref="Q601:S601"/>
    <mergeCell ref="V601:W601"/>
    <mergeCell ref="L602:M602"/>
    <mergeCell ref="Q602:S602"/>
    <mergeCell ref="V602:W602"/>
    <mergeCell ref="A594:H594"/>
    <mergeCell ref="A595:K595"/>
    <mergeCell ref="N595:P595"/>
    <mergeCell ref="A596:K596"/>
    <mergeCell ref="A598:J598"/>
    <mergeCell ref="L598:N598"/>
    <mergeCell ref="O598:P598"/>
    <mergeCell ref="Q598:S598"/>
    <mergeCell ref="T598:U598"/>
    <mergeCell ref="K607:K608"/>
    <mergeCell ref="L607:M607"/>
    <mergeCell ref="Q607:S607"/>
    <mergeCell ref="V607:W607"/>
    <mergeCell ref="L608:M608"/>
    <mergeCell ref="Q608:S608"/>
    <mergeCell ref="V608:W608"/>
    <mergeCell ref="K609:K610"/>
    <mergeCell ref="L609:M609"/>
    <mergeCell ref="Q609:S609"/>
    <mergeCell ref="V609:W609"/>
    <mergeCell ref="L610:M610"/>
    <mergeCell ref="Q610:S610"/>
    <mergeCell ref="V610:W610"/>
    <mergeCell ref="K603:K604"/>
    <mergeCell ref="L603:M603"/>
    <mergeCell ref="Q603:S603"/>
    <mergeCell ref="V603:W603"/>
    <mergeCell ref="L604:M604"/>
    <mergeCell ref="Q604:S604"/>
    <mergeCell ref="V604:W604"/>
    <mergeCell ref="K605:K606"/>
    <mergeCell ref="L605:M605"/>
    <mergeCell ref="Q605:S605"/>
    <mergeCell ref="V605:W605"/>
    <mergeCell ref="L606:M606"/>
    <mergeCell ref="Q606:S606"/>
    <mergeCell ref="V606:W606"/>
    <mergeCell ref="K615:K616"/>
    <mergeCell ref="L615:M615"/>
    <mergeCell ref="Q615:S615"/>
    <mergeCell ref="V615:W615"/>
    <mergeCell ref="L616:M616"/>
    <mergeCell ref="Q616:S616"/>
    <mergeCell ref="V616:W616"/>
    <mergeCell ref="K617:K618"/>
    <mergeCell ref="L617:M617"/>
    <mergeCell ref="Q617:S617"/>
    <mergeCell ref="V617:W617"/>
    <mergeCell ref="L618:M618"/>
    <mergeCell ref="Q618:S618"/>
    <mergeCell ref="V618:W618"/>
    <mergeCell ref="K611:K612"/>
    <mergeCell ref="L611:M611"/>
    <mergeCell ref="Q611:S611"/>
    <mergeCell ref="V611:W611"/>
    <mergeCell ref="L612:M612"/>
    <mergeCell ref="Q612:S612"/>
    <mergeCell ref="V612:W612"/>
    <mergeCell ref="K613:K614"/>
    <mergeCell ref="L613:M613"/>
    <mergeCell ref="Q613:S613"/>
    <mergeCell ref="V613:W613"/>
    <mergeCell ref="L614:M614"/>
    <mergeCell ref="Q614:S614"/>
    <mergeCell ref="V614:W614"/>
    <mergeCell ref="A627:H627"/>
    <mergeCell ref="K623:K624"/>
    <mergeCell ref="L623:M623"/>
    <mergeCell ref="Q623:S623"/>
    <mergeCell ref="V623:W623"/>
    <mergeCell ref="L624:M624"/>
    <mergeCell ref="Q624:S624"/>
    <mergeCell ref="V624:W624"/>
    <mergeCell ref="K625:K626"/>
    <mergeCell ref="L625:M625"/>
    <mergeCell ref="Q625:S625"/>
    <mergeCell ref="V625:W625"/>
    <mergeCell ref="L626:M626"/>
    <mergeCell ref="Q626:S626"/>
    <mergeCell ref="V626:W626"/>
    <mergeCell ref="K619:K620"/>
    <mergeCell ref="L619:M619"/>
    <mergeCell ref="Q619:S619"/>
    <mergeCell ref="V619:W619"/>
    <mergeCell ref="L620:M620"/>
    <mergeCell ref="Q620:S620"/>
    <mergeCell ref="V620:W620"/>
    <mergeCell ref="K621:K622"/>
    <mergeCell ref="L621:M621"/>
    <mergeCell ref="Q621:S621"/>
    <mergeCell ref="V621:W621"/>
    <mergeCell ref="L622:M622"/>
    <mergeCell ref="Q622:S622"/>
    <mergeCell ref="V622:W622"/>
  </mergeCells>
  <phoneticPr fontId="4"/>
  <pageMargins left="0.59055118110236227" right="0.39370078740157483" top="0.98425196850393704" bottom="0.47244094488188981" header="0.51181102362204722" footer="0.19685039370078741"/>
  <pageSetup paperSize="9" orientation="landscape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165"/>
  <sheetViews>
    <sheetView showGridLines="0" workbookViewId="0">
      <selection sqref="A1:K1"/>
    </sheetView>
  </sheetViews>
  <sheetFormatPr defaultRowHeight="14.1" customHeight="1" x14ac:dyDescent="0.15"/>
  <cols>
    <col min="1" max="7" width="1.125" style="1" customWidth="1"/>
    <col min="8" max="8" width="13.625" style="1" customWidth="1"/>
    <col min="9" max="9" width="16.375" style="1" customWidth="1"/>
    <col min="10" max="10" width="2.5" style="1" customWidth="1"/>
    <col min="11" max="11" width="7.5" style="1" customWidth="1"/>
    <col min="12" max="12" width="5.25" style="1" customWidth="1"/>
    <col min="13" max="13" width="3.875" style="1" customWidth="1"/>
    <col min="14" max="14" width="4.125" style="1" customWidth="1"/>
    <col min="15" max="15" width="10.875" style="1" customWidth="1"/>
    <col min="16" max="16" width="3.875" style="1" customWidth="1"/>
    <col min="17" max="17" width="4.25" style="1" customWidth="1"/>
    <col min="18" max="18" width="5" style="1" customWidth="1"/>
    <col min="19" max="19" width="9.5" style="1" customWidth="1"/>
    <col min="20" max="20" width="13" style="6" customWidth="1"/>
    <col min="21" max="21" width="3.75" style="1" customWidth="1"/>
    <col min="22" max="22" width="12.875" style="1" customWidth="1"/>
    <col min="23" max="23" width="11.625" style="1" customWidth="1"/>
    <col min="24" max="16384" width="9" style="1"/>
  </cols>
  <sheetData>
    <row r="1" spans="1:23" ht="29.25" customHeight="1" x14ac:dyDescent="0.2">
      <c r="A1" s="107" t="s">
        <v>159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8"/>
      <c r="M1" s="46"/>
      <c r="N1" s="85" t="s">
        <v>376</v>
      </c>
      <c r="O1" s="85"/>
      <c r="P1" s="85"/>
      <c r="Q1" s="2"/>
    </row>
    <row r="2" spans="1:23" ht="17.25" customHeight="1" x14ac:dyDescent="0.15">
      <c r="A2" s="84" t="s">
        <v>80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2" t="s">
        <v>17</v>
      </c>
      <c r="M2" s="12"/>
      <c r="N2" s="29" t="s">
        <v>375</v>
      </c>
      <c r="O2" s="30">
        <v>-1</v>
      </c>
      <c r="P2" s="60"/>
      <c r="Q2" s="45" t="s">
        <v>18</v>
      </c>
      <c r="R2" s="12"/>
      <c r="V2" s="69">
        <v>1</v>
      </c>
      <c r="W2" s="18" t="s">
        <v>104</v>
      </c>
    </row>
    <row r="3" spans="1:23" ht="5.25" customHeight="1" x14ac:dyDescent="0.15">
      <c r="A3" s="42"/>
      <c r="B3" s="42"/>
      <c r="C3" s="42"/>
      <c r="D3" s="42"/>
      <c r="E3" s="42"/>
      <c r="F3" s="42"/>
      <c r="G3" s="42"/>
      <c r="H3" s="42"/>
      <c r="I3" s="4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20.45" customHeight="1" x14ac:dyDescent="0.15">
      <c r="A4" s="86" t="s">
        <v>9</v>
      </c>
      <c r="B4" s="87"/>
      <c r="C4" s="87"/>
      <c r="D4" s="87"/>
      <c r="E4" s="87"/>
      <c r="F4" s="87"/>
      <c r="G4" s="87"/>
      <c r="H4" s="87"/>
      <c r="I4" s="87"/>
      <c r="J4" s="87"/>
      <c r="K4" s="7" t="s">
        <v>1</v>
      </c>
      <c r="L4" s="81" t="s">
        <v>2</v>
      </c>
      <c r="M4" s="87"/>
      <c r="N4" s="82"/>
      <c r="O4" s="81" t="s">
        <v>3</v>
      </c>
      <c r="P4" s="82"/>
      <c r="Q4" s="81" t="s">
        <v>4</v>
      </c>
      <c r="R4" s="87"/>
      <c r="S4" s="82"/>
      <c r="T4" s="81" t="s">
        <v>5</v>
      </c>
      <c r="U4" s="87"/>
      <c r="V4" s="81" t="s">
        <v>6</v>
      </c>
      <c r="W4" s="83"/>
    </row>
    <row r="5" spans="1:23" ht="15.95" customHeight="1" x14ac:dyDescent="0.15">
      <c r="A5" s="50"/>
      <c r="B5" s="51" t="s">
        <v>275</v>
      </c>
      <c r="C5" s="51"/>
      <c r="D5" s="52"/>
      <c r="E5" s="52"/>
      <c r="F5" s="52"/>
      <c r="G5" s="52"/>
      <c r="H5" s="52"/>
      <c r="I5" s="52"/>
      <c r="J5" s="52"/>
      <c r="K5" s="77" t="s">
        <v>155</v>
      </c>
      <c r="L5" s="88"/>
      <c r="M5" s="89"/>
      <c r="N5" s="34"/>
      <c r="O5" s="13"/>
      <c r="P5" s="38"/>
      <c r="Q5" s="90"/>
      <c r="R5" s="91"/>
      <c r="S5" s="92"/>
      <c r="T5" s="66"/>
      <c r="U5" s="9"/>
      <c r="V5" s="93" t="s">
        <v>276</v>
      </c>
      <c r="W5" s="94"/>
    </row>
    <row r="6" spans="1:23" ht="15.95" customHeight="1" x14ac:dyDescent="0.15">
      <c r="A6" s="53"/>
      <c r="B6" s="54"/>
      <c r="C6" s="54"/>
      <c r="D6" s="54"/>
      <c r="E6" s="54"/>
      <c r="F6" s="54"/>
      <c r="G6" s="54"/>
      <c r="H6" s="54"/>
      <c r="I6" s="54"/>
      <c r="J6" s="54"/>
      <c r="K6" s="80"/>
      <c r="L6" s="95"/>
      <c r="M6" s="96"/>
      <c r="N6" s="35"/>
      <c r="O6" s="71"/>
      <c r="P6" s="39"/>
      <c r="Q6" s="95"/>
      <c r="R6" s="97"/>
      <c r="S6" s="98"/>
      <c r="T6" s="67"/>
      <c r="U6" s="10"/>
      <c r="V6" s="99"/>
      <c r="W6" s="100"/>
    </row>
    <row r="7" spans="1:23" ht="15.95" customHeight="1" x14ac:dyDescent="0.15">
      <c r="A7" s="50"/>
      <c r="B7" s="51" t="s">
        <v>188</v>
      </c>
      <c r="C7" s="51"/>
      <c r="D7" s="52"/>
      <c r="E7" s="52"/>
      <c r="F7" s="52"/>
      <c r="G7" s="52"/>
      <c r="H7" s="52"/>
      <c r="I7" s="52"/>
      <c r="J7" s="52"/>
      <c r="K7" s="77" t="s">
        <v>377</v>
      </c>
      <c r="L7" s="88"/>
      <c r="M7" s="89"/>
      <c r="N7" s="36"/>
      <c r="O7" s="13"/>
      <c r="P7" s="40"/>
      <c r="Q7" s="90"/>
      <c r="R7" s="91"/>
      <c r="S7" s="92"/>
      <c r="T7" s="66"/>
      <c r="U7" s="9"/>
      <c r="V7" s="93" t="s">
        <v>190</v>
      </c>
      <c r="W7" s="94"/>
    </row>
    <row r="8" spans="1:23" ht="15.95" customHeight="1" x14ac:dyDescent="0.15">
      <c r="A8" s="53"/>
      <c r="B8" s="54"/>
      <c r="C8" s="54"/>
      <c r="D8" s="54"/>
      <c r="E8" s="54"/>
      <c r="F8" s="54"/>
      <c r="G8" s="54"/>
      <c r="H8" s="54"/>
      <c r="I8" s="54"/>
      <c r="J8" s="54"/>
      <c r="K8" s="80"/>
      <c r="L8" s="95">
        <v>23</v>
      </c>
      <c r="M8" s="96"/>
      <c r="N8" s="35"/>
      <c r="O8" s="71"/>
      <c r="P8" s="39"/>
      <c r="Q8" s="95"/>
      <c r="R8" s="97"/>
      <c r="S8" s="98"/>
      <c r="T8" s="67"/>
      <c r="U8" s="10"/>
      <c r="V8" s="99"/>
      <c r="W8" s="100"/>
    </row>
    <row r="9" spans="1:23" ht="15.95" customHeight="1" x14ac:dyDescent="0.15">
      <c r="A9" s="50"/>
      <c r="B9" s="51" t="s">
        <v>378</v>
      </c>
      <c r="C9" s="51"/>
      <c r="D9" s="52"/>
      <c r="E9" s="52"/>
      <c r="F9" s="52"/>
      <c r="G9" s="52"/>
      <c r="H9" s="52"/>
      <c r="I9" s="52"/>
      <c r="J9" s="52"/>
      <c r="K9" s="77" t="s">
        <v>380</v>
      </c>
      <c r="L9" s="88"/>
      <c r="M9" s="89"/>
      <c r="N9" s="36"/>
      <c r="O9" s="13"/>
      <c r="P9" s="40"/>
      <c r="Q9" s="90"/>
      <c r="R9" s="91"/>
      <c r="S9" s="92"/>
      <c r="T9" s="66"/>
      <c r="U9" s="9"/>
      <c r="V9" s="93" t="s">
        <v>381</v>
      </c>
      <c r="W9" s="94"/>
    </row>
    <row r="10" spans="1:23" ht="15.95" customHeight="1" x14ac:dyDescent="0.15">
      <c r="A10" s="53"/>
      <c r="B10" s="54" t="s">
        <v>379</v>
      </c>
      <c r="C10" s="54"/>
      <c r="D10" s="54"/>
      <c r="E10" s="54"/>
      <c r="F10" s="54"/>
      <c r="G10" s="54"/>
      <c r="H10" s="54"/>
      <c r="I10" s="54"/>
      <c r="J10" s="54"/>
      <c r="K10" s="80"/>
      <c r="L10" s="95"/>
      <c r="M10" s="96"/>
      <c r="N10" s="35"/>
      <c r="O10" s="71"/>
      <c r="P10" s="39"/>
      <c r="Q10" s="95"/>
      <c r="R10" s="97"/>
      <c r="S10" s="98"/>
      <c r="T10" s="67"/>
      <c r="U10" s="10"/>
      <c r="V10" s="99"/>
      <c r="W10" s="100"/>
    </row>
    <row r="11" spans="1:23" ht="15.95" customHeight="1" x14ac:dyDescent="0.15">
      <c r="A11" s="50"/>
      <c r="B11" s="51" t="s">
        <v>161</v>
      </c>
      <c r="C11" s="51"/>
      <c r="D11" s="52"/>
      <c r="E11" s="52"/>
      <c r="F11" s="52"/>
      <c r="G11" s="52"/>
      <c r="H11" s="52"/>
      <c r="I11" s="52"/>
      <c r="J11" s="52"/>
      <c r="K11" s="77" t="s">
        <v>23</v>
      </c>
      <c r="L11" s="88"/>
      <c r="M11" s="89"/>
      <c r="N11" s="36"/>
      <c r="O11" s="13"/>
      <c r="P11" s="40"/>
      <c r="Q11" s="90"/>
      <c r="R11" s="91"/>
      <c r="S11" s="92"/>
      <c r="T11" s="66"/>
      <c r="U11" s="9"/>
      <c r="V11" s="93"/>
      <c r="W11" s="94"/>
    </row>
    <row r="12" spans="1:23" ht="15.95" customHeight="1" x14ac:dyDescent="0.15">
      <c r="A12" s="53"/>
      <c r="B12" s="54"/>
      <c r="C12" s="54"/>
      <c r="D12" s="54"/>
      <c r="E12" s="54"/>
      <c r="F12" s="54"/>
      <c r="G12" s="54"/>
      <c r="H12" s="54"/>
      <c r="I12" s="54"/>
      <c r="J12" s="54"/>
      <c r="K12" s="80"/>
      <c r="L12" s="95">
        <v>1</v>
      </c>
      <c r="M12" s="96"/>
      <c r="N12" s="35"/>
      <c r="O12" s="71"/>
      <c r="P12" s="39"/>
      <c r="Q12" s="95"/>
      <c r="R12" s="97"/>
      <c r="S12" s="98"/>
      <c r="T12" s="67" t="s">
        <v>162</v>
      </c>
      <c r="U12" s="10"/>
      <c r="V12" s="99"/>
      <c r="W12" s="100"/>
    </row>
    <row r="13" spans="1:23" ht="15.95" customHeight="1" x14ac:dyDescent="0.15">
      <c r="A13" s="50"/>
      <c r="B13" s="51"/>
      <c r="C13" s="51"/>
      <c r="D13" s="52"/>
      <c r="E13" s="52"/>
      <c r="F13" s="52"/>
      <c r="G13" s="52"/>
      <c r="H13" s="52"/>
      <c r="I13" s="52"/>
      <c r="J13" s="52"/>
      <c r="K13" s="77"/>
      <c r="L13" s="88"/>
      <c r="M13" s="89"/>
      <c r="N13" s="36"/>
      <c r="O13" s="13"/>
      <c r="P13" s="40"/>
      <c r="Q13" s="90"/>
      <c r="R13" s="91"/>
      <c r="S13" s="92"/>
      <c r="T13" s="66"/>
      <c r="U13" s="9"/>
      <c r="V13" s="93"/>
      <c r="W13" s="94"/>
    </row>
    <row r="14" spans="1:23" ht="15.95" customHeight="1" x14ac:dyDescent="0.15">
      <c r="A14" s="53"/>
      <c r="B14" s="54"/>
      <c r="C14" s="54"/>
      <c r="D14" s="54"/>
      <c r="E14" s="54"/>
      <c r="F14" s="54"/>
      <c r="G14" s="54"/>
      <c r="H14" s="54"/>
      <c r="I14" s="54"/>
      <c r="J14" s="54"/>
      <c r="K14" s="80"/>
      <c r="L14" s="95"/>
      <c r="M14" s="96"/>
      <c r="N14" s="35"/>
      <c r="O14" s="71"/>
      <c r="P14" s="39"/>
      <c r="Q14" s="95"/>
      <c r="R14" s="97"/>
      <c r="S14" s="98"/>
      <c r="T14" s="67"/>
      <c r="U14" s="10"/>
      <c r="V14" s="99"/>
      <c r="W14" s="100"/>
    </row>
    <row r="15" spans="1:23" ht="15.95" customHeight="1" x14ac:dyDescent="0.15">
      <c r="A15" s="50"/>
      <c r="B15" s="51"/>
      <c r="C15" s="51"/>
      <c r="D15" s="52"/>
      <c r="E15" s="52"/>
      <c r="F15" s="52"/>
      <c r="G15" s="52" t="s">
        <v>239</v>
      </c>
      <c r="H15" s="52"/>
      <c r="I15" s="52"/>
      <c r="J15" s="52"/>
      <c r="K15" s="77"/>
      <c r="L15" s="88"/>
      <c r="M15" s="89"/>
      <c r="N15" s="36"/>
      <c r="O15" s="13"/>
      <c r="P15" s="40"/>
      <c r="Q15" s="90"/>
      <c r="R15" s="91"/>
      <c r="S15" s="92"/>
      <c r="T15" s="66"/>
      <c r="U15" s="9"/>
      <c r="V15" s="93"/>
      <c r="W15" s="94"/>
    </row>
    <row r="16" spans="1:23" ht="15.95" customHeight="1" x14ac:dyDescent="0.15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80"/>
      <c r="L16" s="95"/>
      <c r="M16" s="96"/>
      <c r="N16" s="35"/>
      <c r="O16" s="71"/>
      <c r="P16" s="39"/>
      <c r="Q16" s="95"/>
      <c r="R16" s="97"/>
      <c r="S16" s="98"/>
      <c r="T16" s="67"/>
      <c r="U16" s="10"/>
      <c r="V16" s="99"/>
      <c r="W16" s="100"/>
    </row>
    <row r="17" spans="1:23" ht="15.95" customHeight="1" x14ac:dyDescent="0.15">
      <c r="A17" s="50"/>
      <c r="B17" s="51"/>
      <c r="C17" s="51"/>
      <c r="D17" s="52"/>
      <c r="E17" s="52"/>
      <c r="F17" s="52"/>
      <c r="G17" s="52"/>
      <c r="H17" s="52"/>
      <c r="I17" s="52"/>
      <c r="J17" s="52"/>
      <c r="K17" s="77"/>
      <c r="L17" s="88"/>
      <c r="M17" s="89"/>
      <c r="N17" s="36"/>
      <c r="O17" s="13"/>
      <c r="P17" s="40"/>
      <c r="Q17" s="90"/>
      <c r="R17" s="91"/>
      <c r="S17" s="92"/>
      <c r="T17" s="66"/>
      <c r="U17" s="9"/>
      <c r="V17" s="93"/>
      <c r="W17" s="94"/>
    </row>
    <row r="18" spans="1:23" ht="15.95" customHeight="1" x14ac:dyDescent="0.15">
      <c r="A18" s="53"/>
      <c r="B18" s="54"/>
      <c r="C18" s="54"/>
      <c r="D18" s="54"/>
      <c r="E18" s="54"/>
      <c r="F18" s="54"/>
      <c r="G18" s="54"/>
      <c r="H18" s="54"/>
      <c r="I18" s="54"/>
      <c r="J18" s="54"/>
      <c r="K18" s="80"/>
      <c r="L18" s="95"/>
      <c r="M18" s="96"/>
      <c r="N18" s="35"/>
      <c r="O18" s="71"/>
      <c r="P18" s="39"/>
      <c r="Q18" s="95"/>
      <c r="R18" s="97"/>
      <c r="S18" s="98"/>
      <c r="T18" s="67"/>
      <c r="U18" s="10"/>
      <c r="V18" s="99"/>
      <c r="W18" s="100"/>
    </row>
    <row r="19" spans="1:23" ht="15.95" customHeight="1" x14ac:dyDescent="0.15">
      <c r="A19" s="50"/>
      <c r="B19" s="51"/>
      <c r="C19" s="51"/>
      <c r="D19" s="52"/>
      <c r="E19" s="52"/>
      <c r="F19" s="52"/>
      <c r="G19" s="52"/>
      <c r="H19" s="52"/>
      <c r="I19" s="52"/>
      <c r="J19" s="52"/>
      <c r="K19" s="77"/>
      <c r="L19" s="88"/>
      <c r="M19" s="89"/>
      <c r="N19" s="36"/>
      <c r="O19" s="13"/>
      <c r="P19" s="40"/>
      <c r="Q19" s="90"/>
      <c r="R19" s="91"/>
      <c r="S19" s="92"/>
      <c r="T19" s="66"/>
      <c r="U19" s="9"/>
      <c r="V19" s="93"/>
      <c r="W19" s="94"/>
    </row>
    <row r="20" spans="1:23" ht="15.95" customHeight="1" x14ac:dyDescent="0.15">
      <c r="A20" s="53"/>
      <c r="B20" s="54"/>
      <c r="C20" s="54"/>
      <c r="D20" s="54"/>
      <c r="E20" s="54"/>
      <c r="F20" s="54"/>
      <c r="G20" s="54"/>
      <c r="H20" s="54"/>
      <c r="I20" s="54"/>
      <c r="J20" s="54"/>
      <c r="K20" s="80"/>
      <c r="L20" s="95"/>
      <c r="M20" s="96"/>
      <c r="N20" s="35"/>
      <c r="O20" s="71"/>
      <c r="P20" s="39"/>
      <c r="Q20" s="95"/>
      <c r="R20" s="97"/>
      <c r="S20" s="98"/>
      <c r="T20" s="67"/>
      <c r="U20" s="10"/>
      <c r="V20" s="99"/>
      <c r="W20" s="100"/>
    </row>
    <row r="21" spans="1:23" ht="15.95" customHeight="1" x14ac:dyDescent="0.15">
      <c r="A21" s="50"/>
      <c r="B21" s="51"/>
      <c r="C21" s="51"/>
      <c r="D21" s="52"/>
      <c r="E21" s="52"/>
      <c r="F21" s="52"/>
      <c r="G21" s="52"/>
      <c r="H21" s="52"/>
      <c r="I21" s="52"/>
      <c r="J21" s="52"/>
      <c r="K21" s="77"/>
      <c r="L21" s="88"/>
      <c r="M21" s="89"/>
      <c r="N21" s="36"/>
      <c r="O21" s="13"/>
      <c r="P21" s="40"/>
      <c r="Q21" s="90"/>
      <c r="R21" s="91"/>
      <c r="S21" s="92"/>
      <c r="T21" s="66"/>
      <c r="U21" s="9"/>
      <c r="V21" s="93"/>
      <c r="W21" s="94"/>
    </row>
    <row r="22" spans="1:23" ht="15.95" customHeight="1" x14ac:dyDescent="0.15">
      <c r="A22" s="53"/>
      <c r="B22" s="54"/>
      <c r="C22" s="54"/>
      <c r="D22" s="54"/>
      <c r="E22" s="54"/>
      <c r="F22" s="54"/>
      <c r="G22" s="54"/>
      <c r="H22" s="54"/>
      <c r="I22" s="54"/>
      <c r="J22" s="54"/>
      <c r="K22" s="80"/>
      <c r="L22" s="95"/>
      <c r="M22" s="96"/>
      <c r="N22" s="35"/>
      <c r="O22" s="71"/>
      <c r="P22" s="39"/>
      <c r="Q22" s="95"/>
      <c r="R22" s="97"/>
      <c r="S22" s="98"/>
      <c r="T22" s="67"/>
      <c r="U22" s="10"/>
      <c r="V22" s="99"/>
      <c r="W22" s="100"/>
    </row>
    <row r="23" spans="1:23" ht="15.95" customHeight="1" x14ac:dyDescent="0.15">
      <c r="A23" s="50"/>
      <c r="B23" s="51"/>
      <c r="C23" s="51"/>
      <c r="D23" s="52"/>
      <c r="E23" s="52"/>
      <c r="F23" s="52"/>
      <c r="G23" s="52"/>
      <c r="H23" s="52"/>
      <c r="I23" s="52"/>
      <c r="J23" s="52"/>
      <c r="K23" s="77"/>
      <c r="L23" s="88"/>
      <c r="M23" s="89"/>
      <c r="N23" s="36"/>
      <c r="O23" s="13"/>
      <c r="P23" s="40"/>
      <c r="Q23" s="90"/>
      <c r="R23" s="91"/>
      <c r="S23" s="92"/>
      <c r="T23" s="66"/>
      <c r="U23" s="9"/>
      <c r="V23" s="93"/>
      <c r="W23" s="94"/>
    </row>
    <row r="24" spans="1:23" ht="15.95" customHeight="1" x14ac:dyDescent="0.15">
      <c r="A24" s="53"/>
      <c r="B24" s="54"/>
      <c r="C24" s="54"/>
      <c r="D24" s="54"/>
      <c r="E24" s="54"/>
      <c r="F24" s="54"/>
      <c r="G24" s="54"/>
      <c r="H24" s="54"/>
      <c r="I24" s="54"/>
      <c r="J24" s="54"/>
      <c r="K24" s="80"/>
      <c r="L24" s="95"/>
      <c r="M24" s="96"/>
      <c r="N24" s="35"/>
      <c r="O24" s="71"/>
      <c r="P24" s="39"/>
      <c r="Q24" s="95"/>
      <c r="R24" s="97"/>
      <c r="S24" s="98"/>
      <c r="T24" s="67"/>
      <c r="U24" s="10"/>
      <c r="V24" s="99"/>
      <c r="W24" s="100"/>
    </row>
    <row r="25" spans="1:23" ht="15.95" customHeight="1" x14ac:dyDescent="0.15">
      <c r="A25" s="50"/>
      <c r="B25" s="51"/>
      <c r="C25" s="51"/>
      <c r="D25" s="52"/>
      <c r="E25" s="52"/>
      <c r="F25" s="52"/>
      <c r="G25" s="52"/>
      <c r="H25" s="52"/>
      <c r="I25" s="52"/>
      <c r="J25" s="52"/>
      <c r="K25" s="77"/>
      <c r="L25" s="88"/>
      <c r="M25" s="89"/>
      <c r="N25" s="36"/>
      <c r="O25" s="13"/>
      <c r="P25" s="40"/>
      <c r="Q25" s="90"/>
      <c r="R25" s="91"/>
      <c r="S25" s="92"/>
      <c r="T25" s="66"/>
      <c r="U25" s="9"/>
      <c r="V25" s="93"/>
      <c r="W25" s="94"/>
    </row>
    <row r="26" spans="1:23" ht="15.95" customHeight="1" x14ac:dyDescent="0.15">
      <c r="A26" s="53"/>
      <c r="B26" s="54"/>
      <c r="C26" s="54"/>
      <c r="D26" s="54"/>
      <c r="E26" s="54"/>
      <c r="F26" s="54"/>
      <c r="G26" s="54"/>
      <c r="H26" s="54"/>
      <c r="I26" s="54"/>
      <c r="J26" s="54"/>
      <c r="K26" s="80"/>
      <c r="L26" s="95"/>
      <c r="M26" s="96"/>
      <c r="N26" s="35"/>
      <c r="O26" s="71"/>
      <c r="P26" s="39"/>
      <c r="Q26" s="95"/>
      <c r="R26" s="97"/>
      <c r="S26" s="98"/>
      <c r="T26" s="67"/>
      <c r="U26" s="10"/>
      <c r="V26" s="99"/>
      <c r="W26" s="100"/>
    </row>
    <row r="27" spans="1:23" ht="15.95" customHeight="1" x14ac:dyDescent="0.15">
      <c r="A27" s="50"/>
      <c r="B27" s="51"/>
      <c r="C27" s="51"/>
      <c r="D27" s="52"/>
      <c r="E27" s="52"/>
      <c r="F27" s="52"/>
      <c r="G27" s="52"/>
      <c r="H27" s="52"/>
      <c r="I27" s="52"/>
      <c r="J27" s="52"/>
      <c r="K27" s="77"/>
      <c r="L27" s="88"/>
      <c r="M27" s="89"/>
      <c r="N27" s="36"/>
      <c r="O27" s="13"/>
      <c r="P27" s="40"/>
      <c r="Q27" s="90"/>
      <c r="R27" s="91"/>
      <c r="S27" s="92"/>
      <c r="T27" s="66"/>
      <c r="U27" s="9"/>
      <c r="V27" s="93"/>
      <c r="W27" s="94"/>
    </row>
    <row r="28" spans="1:23" ht="15.95" customHeight="1" x14ac:dyDescent="0.15">
      <c r="A28" s="53"/>
      <c r="B28" s="54"/>
      <c r="C28" s="54"/>
      <c r="D28" s="54"/>
      <c r="E28" s="54"/>
      <c r="F28" s="54"/>
      <c r="G28" s="54"/>
      <c r="H28" s="54"/>
      <c r="I28" s="54"/>
      <c r="J28" s="54"/>
      <c r="K28" s="80"/>
      <c r="L28" s="95"/>
      <c r="M28" s="96"/>
      <c r="N28" s="35"/>
      <c r="O28" s="71"/>
      <c r="P28" s="39"/>
      <c r="Q28" s="95"/>
      <c r="R28" s="97"/>
      <c r="S28" s="98"/>
      <c r="T28" s="67"/>
      <c r="U28" s="10"/>
      <c r="V28" s="99"/>
      <c r="W28" s="100"/>
    </row>
    <row r="29" spans="1:23" ht="15.95" customHeight="1" x14ac:dyDescent="0.15">
      <c r="A29" s="50"/>
      <c r="B29" s="51"/>
      <c r="C29" s="51"/>
      <c r="D29" s="52"/>
      <c r="E29" s="52"/>
      <c r="F29" s="52"/>
      <c r="G29" s="52"/>
      <c r="H29" s="52"/>
      <c r="I29" s="52"/>
      <c r="J29" s="52"/>
      <c r="K29" s="77"/>
      <c r="L29" s="88"/>
      <c r="M29" s="89"/>
      <c r="N29" s="36"/>
      <c r="O29" s="13"/>
      <c r="P29" s="40"/>
      <c r="Q29" s="90"/>
      <c r="R29" s="91"/>
      <c r="S29" s="92"/>
      <c r="T29" s="66"/>
      <c r="U29" s="9"/>
      <c r="V29" s="93"/>
      <c r="W29" s="94"/>
    </row>
    <row r="30" spans="1:23" ht="15.95" customHeight="1" x14ac:dyDescent="0.15">
      <c r="A30" s="53"/>
      <c r="B30" s="54"/>
      <c r="C30" s="54"/>
      <c r="D30" s="54"/>
      <c r="E30" s="54"/>
      <c r="F30" s="54"/>
      <c r="G30" s="54"/>
      <c r="H30" s="54"/>
      <c r="I30" s="54"/>
      <c r="J30" s="54"/>
      <c r="K30" s="80"/>
      <c r="L30" s="95"/>
      <c r="M30" s="96"/>
      <c r="N30" s="35"/>
      <c r="O30" s="71"/>
      <c r="P30" s="39"/>
      <c r="Q30" s="95"/>
      <c r="R30" s="97"/>
      <c r="S30" s="98"/>
      <c r="T30" s="67"/>
      <c r="U30" s="10"/>
      <c r="V30" s="99"/>
      <c r="W30" s="100"/>
    </row>
    <row r="31" spans="1:23" ht="15.95" customHeight="1" x14ac:dyDescent="0.15">
      <c r="A31" s="50"/>
      <c r="B31" s="51"/>
      <c r="C31" s="51"/>
      <c r="D31" s="52"/>
      <c r="E31" s="52"/>
      <c r="F31" s="52"/>
      <c r="G31" s="52"/>
      <c r="H31" s="52"/>
      <c r="I31" s="52"/>
      <c r="J31" s="52"/>
      <c r="K31" s="77"/>
      <c r="L31" s="88"/>
      <c r="M31" s="89"/>
      <c r="N31" s="36"/>
      <c r="O31" s="13"/>
      <c r="P31" s="40"/>
      <c r="Q31" s="90"/>
      <c r="R31" s="91"/>
      <c r="S31" s="92"/>
      <c r="T31" s="66"/>
      <c r="U31" s="9"/>
      <c r="V31" s="93"/>
      <c r="W31" s="94"/>
    </row>
    <row r="32" spans="1:23" ht="15.95" customHeight="1" x14ac:dyDescent="0.15">
      <c r="A32" s="55"/>
      <c r="B32" s="56"/>
      <c r="C32" s="56"/>
      <c r="D32" s="56"/>
      <c r="E32" s="56"/>
      <c r="F32" s="56"/>
      <c r="G32" s="56"/>
      <c r="H32" s="56"/>
      <c r="I32" s="56"/>
      <c r="J32" s="56"/>
      <c r="K32" s="78"/>
      <c r="L32" s="101"/>
      <c r="M32" s="102"/>
      <c r="N32" s="37"/>
      <c r="O32" s="72"/>
      <c r="P32" s="41"/>
      <c r="Q32" s="101"/>
      <c r="R32" s="103"/>
      <c r="S32" s="104"/>
      <c r="T32" s="68"/>
      <c r="U32" s="11"/>
      <c r="V32" s="105"/>
      <c r="W32" s="106"/>
    </row>
    <row r="33" spans="1:23" ht="14.1" customHeight="1" x14ac:dyDescent="0.15">
      <c r="A33" s="79" t="s">
        <v>374</v>
      </c>
      <c r="B33" s="79"/>
      <c r="C33" s="79"/>
      <c r="D33" s="79"/>
      <c r="E33" s="79"/>
      <c r="F33" s="79"/>
      <c r="G33" s="79"/>
      <c r="H33" s="79"/>
    </row>
    <row r="34" spans="1:23" ht="29.25" customHeight="1" x14ac:dyDescent="0.2">
      <c r="A34" s="107" t="s">
        <v>159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8"/>
      <c r="M34" s="46"/>
      <c r="N34" s="85" t="s">
        <v>376</v>
      </c>
      <c r="O34" s="85"/>
      <c r="P34" s="85"/>
      <c r="Q34" s="2"/>
    </row>
    <row r="35" spans="1:23" ht="17.25" customHeight="1" x14ac:dyDescent="0.15">
      <c r="A35" s="84" t="s">
        <v>80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2" t="s">
        <v>17</v>
      </c>
      <c r="M35" s="12"/>
      <c r="N35" s="29" t="s">
        <v>375</v>
      </c>
      <c r="O35" s="30">
        <v>-2</v>
      </c>
      <c r="P35" s="60"/>
      <c r="Q35" s="45" t="s">
        <v>18</v>
      </c>
      <c r="R35" s="12"/>
      <c r="V35" s="69">
        <v>1</v>
      </c>
      <c r="W35" s="18" t="s">
        <v>104</v>
      </c>
    </row>
    <row r="36" spans="1:23" ht="5.25" customHeight="1" x14ac:dyDescent="0.15">
      <c r="A36" s="42"/>
      <c r="B36" s="42"/>
      <c r="C36" s="42"/>
      <c r="D36" s="42"/>
      <c r="E36" s="42"/>
      <c r="F36" s="42"/>
      <c r="G36" s="42"/>
      <c r="H36" s="42"/>
      <c r="I36" s="4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20.45" customHeight="1" x14ac:dyDescent="0.15">
      <c r="A37" s="86" t="s">
        <v>9</v>
      </c>
      <c r="B37" s="87"/>
      <c r="C37" s="87"/>
      <c r="D37" s="87"/>
      <c r="E37" s="87"/>
      <c r="F37" s="87"/>
      <c r="G37" s="87"/>
      <c r="H37" s="87"/>
      <c r="I37" s="87"/>
      <c r="J37" s="87"/>
      <c r="K37" s="7" t="s">
        <v>1</v>
      </c>
      <c r="L37" s="81" t="s">
        <v>2</v>
      </c>
      <c r="M37" s="87"/>
      <c r="N37" s="82"/>
      <c r="O37" s="81" t="s">
        <v>3</v>
      </c>
      <c r="P37" s="82"/>
      <c r="Q37" s="81" t="s">
        <v>4</v>
      </c>
      <c r="R37" s="87"/>
      <c r="S37" s="82"/>
      <c r="T37" s="81" t="s">
        <v>5</v>
      </c>
      <c r="U37" s="87"/>
      <c r="V37" s="81" t="s">
        <v>6</v>
      </c>
      <c r="W37" s="83"/>
    </row>
    <row r="38" spans="1:23" ht="15.95" customHeight="1" x14ac:dyDescent="0.15">
      <c r="A38" s="50"/>
      <c r="B38" s="51" t="s">
        <v>275</v>
      </c>
      <c r="C38" s="51"/>
      <c r="D38" s="52"/>
      <c r="E38" s="52"/>
      <c r="F38" s="52"/>
      <c r="G38" s="52"/>
      <c r="H38" s="52"/>
      <c r="I38" s="52"/>
      <c r="J38" s="52"/>
      <c r="K38" s="77" t="s">
        <v>155</v>
      </c>
      <c r="L38" s="88"/>
      <c r="M38" s="89"/>
      <c r="N38" s="34"/>
      <c r="O38" s="13"/>
      <c r="P38" s="38"/>
      <c r="Q38" s="90"/>
      <c r="R38" s="91"/>
      <c r="S38" s="92"/>
      <c r="T38" s="66"/>
      <c r="U38" s="9"/>
      <c r="V38" s="93" t="s">
        <v>276</v>
      </c>
      <c r="W38" s="94"/>
    </row>
    <row r="39" spans="1:23" ht="15.95" customHeight="1" x14ac:dyDescent="0.15">
      <c r="A39" s="53"/>
      <c r="B39" s="54"/>
      <c r="C39" s="54"/>
      <c r="D39" s="54"/>
      <c r="E39" s="54"/>
      <c r="F39" s="54"/>
      <c r="G39" s="54"/>
      <c r="H39" s="54"/>
      <c r="I39" s="54"/>
      <c r="J39" s="54"/>
      <c r="K39" s="80"/>
      <c r="L39" s="95"/>
      <c r="M39" s="96"/>
      <c r="N39" s="35"/>
      <c r="O39" s="71"/>
      <c r="P39" s="39"/>
      <c r="Q39" s="95"/>
      <c r="R39" s="97"/>
      <c r="S39" s="98"/>
      <c r="T39" s="67"/>
      <c r="U39" s="10"/>
      <c r="V39" s="99"/>
      <c r="W39" s="100"/>
    </row>
    <row r="40" spans="1:23" ht="15.95" customHeight="1" x14ac:dyDescent="0.15">
      <c r="A40" s="50"/>
      <c r="B40" s="51" t="s">
        <v>188</v>
      </c>
      <c r="C40" s="51"/>
      <c r="D40" s="52"/>
      <c r="E40" s="52"/>
      <c r="F40" s="52"/>
      <c r="G40" s="52"/>
      <c r="H40" s="52"/>
      <c r="I40" s="52"/>
      <c r="J40" s="52"/>
      <c r="K40" s="77" t="s">
        <v>377</v>
      </c>
      <c r="L40" s="88"/>
      <c r="M40" s="89"/>
      <c r="N40" s="36"/>
      <c r="O40" s="13"/>
      <c r="P40" s="40"/>
      <c r="Q40" s="90"/>
      <c r="R40" s="91"/>
      <c r="S40" s="92"/>
      <c r="T40" s="66"/>
      <c r="U40" s="9"/>
      <c r="V40" s="93" t="s">
        <v>190</v>
      </c>
      <c r="W40" s="94"/>
    </row>
    <row r="41" spans="1:23" ht="15.95" customHeight="1" x14ac:dyDescent="0.15">
      <c r="A41" s="53"/>
      <c r="B41" s="54"/>
      <c r="C41" s="54"/>
      <c r="D41" s="54"/>
      <c r="E41" s="54"/>
      <c r="F41" s="54"/>
      <c r="G41" s="54"/>
      <c r="H41" s="54"/>
      <c r="I41" s="54"/>
      <c r="J41" s="54"/>
      <c r="K41" s="80"/>
      <c r="L41" s="95">
        <v>23</v>
      </c>
      <c r="M41" s="96"/>
      <c r="N41" s="35"/>
      <c r="O41" s="71"/>
      <c r="P41" s="39"/>
      <c r="Q41" s="95"/>
      <c r="R41" s="97"/>
      <c r="S41" s="98"/>
      <c r="T41" s="67"/>
      <c r="U41" s="10"/>
      <c r="V41" s="99"/>
      <c r="W41" s="100"/>
    </row>
    <row r="42" spans="1:23" ht="15.95" customHeight="1" x14ac:dyDescent="0.15">
      <c r="A42" s="50"/>
      <c r="B42" s="51" t="s">
        <v>378</v>
      </c>
      <c r="C42" s="51"/>
      <c r="D42" s="52"/>
      <c r="E42" s="52"/>
      <c r="F42" s="52"/>
      <c r="G42" s="52"/>
      <c r="H42" s="52"/>
      <c r="I42" s="52"/>
      <c r="J42" s="52"/>
      <c r="K42" s="77" t="s">
        <v>380</v>
      </c>
      <c r="L42" s="88"/>
      <c r="M42" s="89"/>
      <c r="N42" s="36"/>
      <c r="O42" s="13"/>
      <c r="P42" s="40"/>
      <c r="Q42" s="90"/>
      <c r="R42" s="91"/>
      <c r="S42" s="92"/>
      <c r="T42" s="66"/>
      <c r="U42" s="9"/>
      <c r="V42" s="93" t="s">
        <v>381</v>
      </c>
      <c r="W42" s="94"/>
    </row>
    <row r="43" spans="1:23" ht="15.95" customHeight="1" x14ac:dyDescent="0.15">
      <c r="A43" s="53"/>
      <c r="B43" s="54" t="s">
        <v>379</v>
      </c>
      <c r="C43" s="54"/>
      <c r="D43" s="54"/>
      <c r="E43" s="54"/>
      <c r="F43" s="54"/>
      <c r="G43" s="54"/>
      <c r="H43" s="54"/>
      <c r="I43" s="54"/>
      <c r="J43" s="54"/>
      <c r="K43" s="80"/>
      <c r="L43" s="95"/>
      <c r="M43" s="96"/>
      <c r="N43" s="35"/>
      <c r="O43" s="71"/>
      <c r="P43" s="39"/>
      <c r="Q43" s="95"/>
      <c r="R43" s="97"/>
      <c r="S43" s="98"/>
      <c r="T43" s="67"/>
      <c r="U43" s="10"/>
      <c r="V43" s="99"/>
      <c r="W43" s="100"/>
    </row>
    <row r="44" spans="1:23" ht="15.95" customHeight="1" x14ac:dyDescent="0.15">
      <c r="A44" s="50"/>
      <c r="B44" s="51" t="s">
        <v>161</v>
      </c>
      <c r="C44" s="51"/>
      <c r="D44" s="52"/>
      <c r="E44" s="52"/>
      <c r="F44" s="52"/>
      <c r="G44" s="52"/>
      <c r="H44" s="52"/>
      <c r="I44" s="52"/>
      <c r="J44" s="52"/>
      <c r="K44" s="77" t="s">
        <v>23</v>
      </c>
      <c r="L44" s="88"/>
      <c r="M44" s="89"/>
      <c r="N44" s="36"/>
      <c r="O44" s="13"/>
      <c r="P44" s="40"/>
      <c r="Q44" s="90"/>
      <c r="R44" s="91"/>
      <c r="S44" s="92"/>
      <c r="T44" s="66"/>
      <c r="U44" s="9"/>
      <c r="V44" s="93"/>
      <c r="W44" s="94"/>
    </row>
    <row r="45" spans="1:23" ht="15.95" customHeight="1" x14ac:dyDescent="0.15">
      <c r="A45" s="53"/>
      <c r="B45" s="54"/>
      <c r="C45" s="54"/>
      <c r="D45" s="54"/>
      <c r="E45" s="54"/>
      <c r="F45" s="54"/>
      <c r="G45" s="54"/>
      <c r="H45" s="54"/>
      <c r="I45" s="54"/>
      <c r="J45" s="54"/>
      <c r="K45" s="80"/>
      <c r="L45" s="95">
        <v>1</v>
      </c>
      <c r="M45" s="96"/>
      <c r="N45" s="35"/>
      <c r="O45" s="71"/>
      <c r="P45" s="39"/>
      <c r="Q45" s="95"/>
      <c r="R45" s="97"/>
      <c r="S45" s="98"/>
      <c r="T45" s="67" t="s">
        <v>162</v>
      </c>
      <c r="U45" s="10"/>
      <c r="V45" s="99"/>
      <c r="W45" s="100"/>
    </row>
    <row r="46" spans="1:23" ht="15.95" customHeight="1" x14ac:dyDescent="0.15">
      <c r="A46" s="50"/>
      <c r="B46" s="51"/>
      <c r="C46" s="51"/>
      <c r="D46" s="52"/>
      <c r="E46" s="52"/>
      <c r="F46" s="52"/>
      <c r="G46" s="52"/>
      <c r="H46" s="52"/>
      <c r="I46" s="52"/>
      <c r="J46" s="52"/>
      <c r="K46" s="77"/>
      <c r="L46" s="88"/>
      <c r="M46" s="89"/>
      <c r="N46" s="36"/>
      <c r="O46" s="13"/>
      <c r="P46" s="40"/>
      <c r="Q46" s="90"/>
      <c r="R46" s="91"/>
      <c r="S46" s="92"/>
      <c r="T46" s="66"/>
      <c r="U46" s="9"/>
      <c r="V46" s="93"/>
      <c r="W46" s="94"/>
    </row>
    <row r="47" spans="1:23" ht="15.95" customHeight="1" x14ac:dyDescent="0.15">
      <c r="A47" s="53"/>
      <c r="B47" s="54"/>
      <c r="C47" s="54"/>
      <c r="D47" s="54"/>
      <c r="E47" s="54"/>
      <c r="F47" s="54"/>
      <c r="G47" s="54"/>
      <c r="H47" s="54"/>
      <c r="I47" s="54"/>
      <c r="J47" s="54"/>
      <c r="K47" s="80"/>
      <c r="L47" s="95"/>
      <c r="M47" s="96"/>
      <c r="N47" s="35"/>
      <c r="O47" s="71"/>
      <c r="P47" s="39"/>
      <c r="Q47" s="95"/>
      <c r="R47" s="97"/>
      <c r="S47" s="98"/>
      <c r="T47" s="67"/>
      <c r="U47" s="10"/>
      <c r="V47" s="99"/>
      <c r="W47" s="100"/>
    </row>
    <row r="48" spans="1:23" ht="15.95" customHeight="1" x14ac:dyDescent="0.15">
      <c r="A48" s="50"/>
      <c r="B48" s="51"/>
      <c r="C48" s="51"/>
      <c r="D48" s="52"/>
      <c r="E48" s="52"/>
      <c r="F48" s="52"/>
      <c r="G48" s="52" t="s">
        <v>239</v>
      </c>
      <c r="H48" s="52"/>
      <c r="I48" s="52"/>
      <c r="J48" s="52"/>
      <c r="K48" s="77"/>
      <c r="L48" s="88"/>
      <c r="M48" s="89"/>
      <c r="N48" s="36"/>
      <c r="O48" s="13"/>
      <c r="P48" s="40"/>
      <c r="Q48" s="90"/>
      <c r="R48" s="91"/>
      <c r="S48" s="92"/>
      <c r="T48" s="66"/>
      <c r="U48" s="9"/>
      <c r="V48" s="93"/>
      <c r="W48" s="94"/>
    </row>
    <row r="49" spans="1:23" ht="15.95" customHeight="1" x14ac:dyDescent="0.15">
      <c r="A49" s="53"/>
      <c r="B49" s="54"/>
      <c r="C49" s="54"/>
      <c r="D49" s="54"/>
      <c r="E49" s="54"/>
      <c r="F49" s="54"/>
      <c r="G49" s="54"/>
      <c r="H49" s="54"/>
      <c r="I49" s="54"/>
      <c r="J49" s="54"/>
      <c r="K49" s="80"/>
      <c r="L49" s="95"/>
      <c r="M49" s="96"/>
      <c r="N49" s="35"/>
      <c r="O49" s="71"/>
      <c r="P49" s="39"/>
      <c r="Q49" s="95"/>
      <c r="R49" s="97"/>
      <c r="S49" s="98"/>
      <c r="T49" s="67"/>
      <c r="U49" s="10"/>
      <c r="V49" s="99"/>
      <c r="W49" s="100"/>
    </row>
    <row r="50" spans="1:23" ht="15.95" customHeight="1" x14ac:dyDescent="0.15">
      <c r="A50" s="50"/>
      <c r="B50" s="51"/>
      <c r="C50" s="51"/>
      <c r="D50" s="52"/>
      <c r="E50" s="52"/>
      <c r="F50" s="52"/>
      <c r="G50" s="52"/>
      <c r="H50" s="52"/>
      <c r="I50" s="52"/>
      <c r="J50" s="52"/>
      <c r="K50" s="77"/>
      <c r="L50" s="88"/>
      <c r="M50" s="89"/>
      <c r="N50" s="36"/>
      <c r="O50" s="13"/>
      <c r="P50" s="40"/>
      <c r="Q50" s="90"/>
      <c r="R50" s="91"/>
      <c r="S50" s="92"/>
      <c r="T50" s="66"/>
      <c r="U50" s="9"/>
      <c r="V50" s="93"/>
      <c r="W50" s="94"/>
    </row>
    <row r="51" spans="1:23" ht="15.95" customHeight="1" x14ac:dyDescent="0.15">
      <c r="A51" s="53"/>
      <c r="B51" s="54"/>
      <c r="C51" s="54"/>
      <c r="D51" s="54"/>
      <c r="E51" s="54"/>
      <c r="F51" s="54"/>
      <c r="G51" s="54"/>
      <c r="H51" s="54"/>
      <c r="I51" s="54"/>
      <c r="J51" s="54"/>
      <c r="K51" s="80"/>
      <c r="L51" s="95"/>
      <c r="M51" s="96"/>
      <c r="N51" s="35"/>
      <c r="O51" s="71"/>
      <c r="P51" s="39"/>
      <c r="Q51" s="95"/>
      <c r="R51" s="97"/>
      <c r="S51" s="98"/>
      <c r="T51" s="67"/>
      <c r="U51" s="10"/>
      <c r="V51" s="99"/>
      <c r="W51" s="100"/>
    </row>
    <row r="52" spans="1:23" ht="15.95" customHeight="1" x14ac:dyDescent="0.15">
      <c r="A52" s="50"/>
      <c r="B52" s="51"/>
      <c r="C52" s="51"/>
      <c r="D52" s="52"/>
      <c r="E52" s="52"/>
      <c r="F52" s="52"/>
      <c r="G52" s="52"/>
      <c r="H52" s="52"/>
      <c r="I52" s="52"/>
      <c r="J52" s="52"/>
      <c r="K52" s="77"/>
      <c r="L52" s="88"/>
      <c r="M52" s="89"/>
      <c r="N52" s="36"/>
      <c r="O52" s="13"/>
      <c r="P52" s="40"/>
      <c r="Q52" s="90"/>
      <c r="R52" s="91"/>
      <c r="S52" s="92"/>
      <c r="T52" s="66"/>
      <c r="U52" s="9"/>
      <c r="V52" s="93"/>
      <c r="W52" s="94"/>
    </row>
    <row r="53" spans="1:23" ht="15.95" customHeight="1" x14ac:dyDescent="0.15">
      <c r="A53" s="53"/>
      <c r="B53" s="54"/>
      <c r="C53" s="54"/>
      <c r="D53" s="54"/>
      <c r="E53" s="54"/>
      <c r="F53" s="54"/>
      <c r="G53" s="54"/>
      <c r="H53" s="54"/>
      <c r="I53" s="54"/>
      <c r="J53" s="54"/>
      <c r="K53" s="80"/>
      <c r="L53" s="95"/>
      <c r="M53" s="96"/>
      <c r="N53" s="35"/>
      <c r="O53" s="71"/>
      <c r="P53" s="39"/>
      <c r="Q53" s="95"/>
      <c r="R53" s="97"/>
      <c r="S53" s="98"/>
      <c r="T53" s="67"/>
      <c r="U53" s="10"/>
      <c r="V53" s="99"/>
      <c r="W53" s="100"/>
    </row>
    <row r="54" spans="1:23" ht="15.95" customHeight="1" x14ac:dyDescent="0.15">
      <c r="A54" s="50"/>
      <c r="B54" s="51"/>
      <c r="C54" s="51"/>
      <c r="D54" s="52"/>
      <c r="E54" s="52"/>
      <c r="F54" s="52"/>
      <c r="G54" s="52"/>
      <c r="H54" s="52"/>
      <c r="I54" s="52"/>
      <c r="J54" s="52"/>
      <c r="K54" s="77"/>
      <c r="L54" s="88"/>
      <c r="M54" s="89"/>
      <c r="N54" s="36"/>
      <c r="O54" s="13"/>
      <c r="P54" s="40"/>
      <c r="Q54" s="90"/>
      <c r="R54" s="91"/>
      <c r="S54" s="92"/>
      <c r="T54" s="66"/>
      <c r="U54" s="9"/>
      <c r="V54" s="93"/>
      <c r="W54" s="94"/>
    </row>
    <row r="55" spans="1:23" ht="15.95" customHeight="1" x14ac:dyDescent="0.15">
      <c r="A55" s="53"/>
      <c r="B55" s="54"/>
      <c r="C55" s="54"/>
      <c r="D55" s="54"/>
      <c r="E55" s="54"/>
      <c r="F55" s="54"/>
      <c r="G55" s="54"/>
      <c r="H55" s="54"/>
      <c r="I55" s="54"/>
      <c r="J55" s="54"/>
      <c r="K55" s="80"/>
      <c r="L55" s="95"/>
      <c r="M55" s="96"/>
      <c r="N55" s="35"/>
      <c r="O55" s="71"/>
      <c r="P55" s="39"/>
      <c r="Q55" s="95"/>
      <c r="R55" s="97"/>
      <c r="S55" s="98"/>
      <c r="T55" s="67"/>
      <c r="U55" s="10"/>
      <c r="V55" s="99"/>
      <c r="W55" s="100"/>
    </row>
    <row r="56" spans="1:23" ht="15.95" customHeight="1" x14ac:dyDescent="0.15">
      <c r="A56" s="50"/>
      <c r="B56" s="51"/>
      <c r="C56" s="51"/>
      <c r="D56" s="52"/>
      <c r="E56" s="52"/>
      <c r="F56" s="52"/>
      <c r="G56" s="52"/>
      <c r="H56" s="52"/>
      <c r="I56" s="52"/>
      <c r="J56" s="52"/>
      <c r="K56" s="77"/>
      <c r="L56" s="88"/>
      <c r="M56" s="89"/>
      <c r="N56" s="36"/>
      <c r="O56" s="13"/>
      <c r="P56" s="40"/>
      <c r="Q56" s="90"/>
      <c r="R56" s="91"/>
      <c r="S56" s="92"/>
      <c r="T56" s="66"/>
      <c r="U56" s="9"/>
      <c r="V56" s="93"/>
      <c r="W56" s="94"/>
    </row>
    <row r="57" spans="1:23" ht="15.95" customHeight="1" x14ac:dyDescent="0.15">
      <c r="A57" s="53"/>
      <c r="B57" s="54"/>
      <c r="C57" s="54"/>
      <c r="D57" s="54"/>
      <c r="E57" s="54"/>
      <c r="F57" s="54"/>
      <c r="G57" s="54"/>
      <c r="H57" s="54"/>
      <c r="I57" s="54"/>
      <c r="J57" s="54"/>
      <c r="K57" s="80"/>
      <c r="L57" s="95"/>
      <c r="M57" s="96"/>
      <c r="N57" s="35"/>
      <c r="O57" s="71"/>
      <c r="P57" s="39"/>
      <c r="Q57" s="95"/>
      <c r="R57" s="97"/>
      <c r="S57" s="98"/>
      <c r="T57" s="67"/>
      <c r="U57" s="10"/>
      <c r="V57" s="99"/>
      <c r="W57" s="100"/>
    </row>
    <row r="58" spans="1:23" ht="15.95" customHeight="1" x14ac:dyDescent="0.15">
      <c r="A58" s="50"/>
      <c r="B58" s="51"/>
      <c r="C58" s="51"/>
      <c r="D58" s="52"/>
      <c r="E58" s="52"/>
      <c r="F58" s="52"/>
      <c r="G58" s="52"/>
      <c r="H58" s="52"/>
      <c r="I58" s="52"/>
      <c r="J58" s="52"/>
      <c r="K58" s="77"/>
      <c r="L58" s="88"/>
      <c r="M58" s="89"/>
      <c r="N58" s="36"/>
      <c r="O58" s="13"/>
      <c r="P58" s="40"/>
      <c r="Q58" s="90"/>
      <c r="R58" s="91"/>
      <c r="S58" s="92"/>
      <c r="T58" s="66"/>
      <c r="U58" s="9"/>
      <c r="V58" s="93"/>
      <c r="W58" s="94"/>
    </row>
    <row r="59" spans="1:23" ht="15.95" customHeight="1" x14ac:dyDescent="0.15">
      <c r="A59" s="53"/>
      <c r="B59" s="54"/>
      <c r="C59" s="54"/>
      <c r="D59" s="54"/>
      <c r="E59" s="54"/>
      <c r="F59" s="54"/>
      <c r="G59" s="54"/>
      <c r="H59" s="54"/>
      <c r="I59" s="54"/>
      <c r="J59" s="54"/>
      <c r="K59" s="80"/>
      <c r="L59" s="95"/>
      <c r="M59" s="96"/>
      <c r="N59" s="35"/>
      <c r="O59" s="71"/>
      <c r="P59" s="39"/>
      <c r="Q59" s="95"/>
      <c r="R59" s="97"/>
      <c r="S59" s="98"/>
      <c r="T59" s="67"/>
      <c r="U59" s="10"/>
      <c r="V59" s="99"/>
      <c r="W59" s="100"/>
    </row>
    <row r="60" spans="1:23" ht="15.95" customHeight="1" x14ac:dyDescent="0.15">
      <c r="A60" s="50"/>
      <c r="B60" s="51"/>
      <c r="C60" s="51"/>
      <c r="D60" s="52"/>
      <c r="E60" s="52"/>
      <c r="F60" s="52"/>
      <c r="G60" s="52"/>
      <c r="H60" s="52"/>
      <c r="I60" s="52"/>
      <c r="J60" s="52"/>
      <c r="K60" s="77"/>
      <c r="L60" s="88"/>
      <c r="M60" s="89"/>
      <c r="N60" s="36"/>
      <c r="O60" s="13"/>
      <c r="P60" s="40"/>
      <c r="Q60" s="90"/>
      <c r="R60" s="91"/>
      <c r="S60" s="92"/>
      <c r="T60" s="66"/>
      <c r="U60" s="9"/>
      <c r="V60" s="93"/>
      <c r="W60" s="94"/>
    </row>
    <row r="61" spans="1:23" ht="15.95" customHeight="1" x14ac:dyDescent="0.15">
      <c r="A61" s="53"/>
      <c r="B61" s="54"/>
      <c r="C61" s="54"/>
      <c r="D61" s="54"/>
      <c r="E61" s="54"/>
      <c r="F61" s="54"/>
      <c r="G61" s="54"/>
      <c r="H61" s="54"/>
      <c r="I61" s="54"/>
      <c r="J61" s="54"/>
      <c r="K61" s="80"/>
      <c r="L61" s="95"/>
      <c r="M61" s="96"/>
      <c r="N61" s="35"/>
      <c r="O61" s="71"/>
      <c r="P61" s="39"/>
      <c r="Q61" s="95"/>
      <c r="R61" s="97"/>
      <c r="S61" s="98"/>
      <c r="T61" s="67"/>
      <c r="U61" s="10"/>
      <c r="V61" s="99"/>
      <c r="W61" s="100"/>
    </row>
    <row r="62" spans="1:23" ht="15.95" customHeight="1" x14ac:dyDescent="0.15">
      <c r="A62" s="50"/>
      <c r="B62" s="51"/>
      <c r="C62" s="51"/>
      <c r="D62" s="52"/>
      <c r="E62" s="52"/>
      <c r="F62" s="52"/>
      <c r="G62" s="52"/>
      <c r="H62" s="52"/>
      <c r="I62" s="52"/>
      <c r="J62" s="52"/>
      <c r="K62" s="77"/>
      <c r="L62" s="88"/>
      <c r="M62" s="89"/>
      <c r="N62" s="36"/>
      <c r="O62" s="13"/>
      <c r="P62" s="40"/>
      <c r="Q62" s="90"/>
      <c r="R62" s="91"/>
      <c r="S62" s="92"/>
      <c r="T62" s="66"/>
      <c r="U62" s="9"/>
      <c r="V62" s="93"/>
      <c r="W62" s="94"/>
    </row>
    <row r="63" spans="1:23" ht="15.95" customHeight="1" x14ac:dyDescent="0.15">
      <c r="A63" s="53"/>
      <c r="B63" s="54"/>
      <c r="C63" s="54"/>
      <c r="D63" s="54"/>
      <c r="E63" s="54"/>
      <c r="F63" s="54"/>
      <c r="G63" s="54"/>
      <c r="H63" s="54"/>
      <c r="I63" s="54"/>
      <c r="J63" s="54"/>
      <c r="K63" s="80"/>
      <c r="L63" s="95"/>
      <c r="M63" s="96"/>
      <c r="N63" s="35"/>
      <c r="O63" s="71"/>
      <c r="P63" s="39"/>
      <c r="Q63" s="95"/>
      <c r="R63" s="97"/>
      <c r="S63" s="98"/>
      <c r="T63" s="67"/>
      <c r="U63" s="10"/>
      <c r="V63" s="99"/>
      <c r="W63" s="100"/>
    </row>
    <row r="64" spans="1:23" ht="15.95" customHeight="1" x14ac:dyDescent="0.15">
      <c r="A64" s="50"/>
      <c r="B64" s="51"/>
      <c r="C64" s="51"/>
      <c r="D64" s="52"/>
      <c r="E64" s="52"/>
      <c r="F64" s="52"/>
      <c r="G64" s="52"/>
      <c r="H64" s="52"/>
      <c r="I64" s="52"/>
      <c r="J64" s="52"/>
      <c r="K64" s="77"/>
      <c r="L64" s="88"/>
      <c r="M64" s="89"/>
      <c r="N64" s="36"/>
      <c r="O64" s="13"/>
      <c r="P64" s="40"/>
      <c r="Q64" s="90"/>
      <c r="R64" s="91"/>
      <c r="S64" s="92"/>
      <c r="T64" s="66"/>
      <c r="U64" s="9"/>
      <c r="V64" s="93"/>
      <c r="W64" s="94"/>
    </row>
    <row r="65" spans="1:23" ht="15.95" customHeight="1" x14ac:dyDescent="0.1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78"/>
      <c r="L65" s="101"/>
      <c r="M65" s="102"/>
      <c r="N65" s="37"/>
      <c r="O65" s="72"/>
      <c r="P65" s="41"/>
      <c r="Q65" s="101"/>
      <c r="R65" s="103"/>
      <c r="S65" s="104"/>
      <c r="T65" s="68"/>
      <c r="U65" s="11"/>
      <c r="V65" s="105"/>
      <c r="W65" s="106"/>
    </row>
    <row r="66" spans="1:23" ht="14.1" customHeight="1" x14ac:dyDescent="0.15">
      <c r="A66" s="79" t="s">
        <v>382</v>
      </c>
      <c r="B66" s="79"/>
      <c r="C66" s="79"/>
      <c r="D66" s="79"/>
      <c r="E66" s="79"/>
      <c r="F66" s="79"/>
      <c r="G66" s="79"/>
      <c r="H66" s="79"/>
    </row>
    <row r="67" spans="1:23" ht="29.25" customHeight="1" x14ac:dyDescent="0.2">
      <c r="A67" s="107" t="s">
        <v>217</v>
      </c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8"/>
      <c r="M67" s="46"/>
      <c r="N67" s="85" t="s">
        <v>376</v>
      </c>
      <c r="O67" s="85"/>
      <c r="P67" s="85"/>
      <c r="Q67" s="2"/>
    </row>
    <row r="68" spans="1:23" ht="17.25" customHeight="1" x14ac:dyDescent="0.15">
      <c r="A68" s="84" t="s">
        <v>176</v>
      </c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2" t="s">
        <v>17</v>
      </c>
      <c r="M68" s="12"/>
      <c r="N68" s="29" t="s">
        <v>375</v>
      </c>
      <c r="O68" s="30">
        <v>-3</v>
      </c>
      <c r="P68" s="60"/>
      <c r="Q68" s="45" t="s">
        <v>18</v>
      </c>
      <c r="R68" s="12"/>
      <c r="V68" s="69">
        <v>1</v>
      </c>
      <c r="W68" s="18" t="s">
        <v>104</v>
      </c>
    </row>
    <row r="69" spans="1:23" ht="5.25" customHeight="1" x14ac:dyDescent="0.15">
      <c r="A69" s="42"/>
      <c r="B69" s="42"/>
      <c r="C69" s="42"/>
      <c r="D69" s="42"/>
      <c r="E69" s="42"/>
      <c r="F69" s="42"/>
      <c r="G69" s="42"/>
      <c r="H69" s="42"/>
      <c r="I69" s="4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20.45" customHeight="1" x14ac:dyDescent="0.15">
      <c r="A70" s="86" t="s">
        <v>9</v>
      </c>
      <c r="B70" s="87"/>
      <c r="C70" s="87"/>
      <c r="D70" s="87"/>
      <c r="E70" s="87"/>
      <c r="F70" s="87"/>
      <c r="G70" s="87"/>
      <c r="H70" s="87"/>
      <c r="I70" s="87"/>
      <c r="J70" s="87"/>
      <c r="K70" s="7" t="s">
        <v>1</v>
      </c>
      <c r="L70" s="81" t="s">
        <v>2</v>
      </c>
      <c r="M70" s="87"/>
      <c r="N70" s="82"/>
      <c r="O70" s="81" t="s">
        <v>3</v>
      </c>
      <c r="P70" s="82"/>
      <c r="Q70" s="81" t="s">
        <v>4</v>
      </c>
      <c r="R70" s="87"/>
      <c r="S70" s="82"/>
      <c r="T70" s="81" t="s">
        <v>5</v>
      </c>
      <c r="U70" s="87"/>
      <c r="V70" s="81" t="s">
        <v>6</v>
      </c>
      <c r="W70" s="83"/>
    </row>
    <row r="71" spans="1:23" ht="15.95" customHeight="1" x14ac:dyDescent="0.15">
      <c r="A71" s="50"/>
      <c r="B71" s="51" t="s">
        <v>183</v>
      </c>
      <c r="C71" s="51"/>
      <c r="D71" s="52"/>
      <c r="E71" s="52"/>
      <c r="F71" s="52"/>
      <c r="G71" s="52"/>
      <c r="H71" s="52"/>
      <c r="I71" s="52"/>
      <c r="J71" s="52"/>
      <c r="K71" s="77" t="s">
        <v>155</v>
      </c>
      <c r="L71" s="88"/>
      <c r="M71" s="89"/>
      <c r="N71" s="34"/>
      <c r="O71" s="13"/>
      <c r="P71" s="38"/>
      <c r="Q71" s="90"/>
      <c r="R71" s="91"/>
      <c r="S71" s="92"/>
      <c r="T71" s="66"/>
      <c r="U71" s="9"/>
      <c r="V71" s="93" t="s">
        <v>184</v>
      </c>
      <c r="W71" s="94"/>
    </row>
    <row r="72" spans="1:23" ht="15.95" customHeight="1" x14ac:dyDescent="0.15">
      <c r="A72" s="53"/>
      <c r="B72" s="54"/>
      <c r="C72" s="54"/>
      <c r="D72" s="54"/>
      <c r="E72" s="54"/>
      <c r="F72" s="54"/>
      <c r="G72" s="54"/>
      <c r="H72" s="54"/>
      <c r="I72" s="54"/>
      <c r="J72" s="54"/>
      <c r="K72" s="80"/>
      <c r="L72" s="95"/>
      <c r="M72" s="96"/>
      <c r="N72" s="35"/>
      <c r="O72" s="71"/>
      <c r="P72" s="39"/>
      <c r="Q72" s="95"/>
      <c r="R72" s="97"/>
      <c r="S72" s="98"/>
      <c r="T72" s="67"/>
      <c r="U72" s="10"/>
      <c r="V72" s="99"/>
      <c r="W72" s="100"/>
    </row>
    <row r="73" spans="1:23" ht="15.95" customHeight="1" x14ac:dyDescent="0.15">
      <c r="A73" s="50"/>
      <c r="B73" s="51" t="s">
        <v>188</v>
      </c>
      <c r="C73" s="51"/>
      <c r="D73" s="52"/>
      <c r="E73" s="52"/>
      <c r="F73" s="52"/>
      <c r="G73" s="52"/>
      <c r="H73" s="52"/>
      <c r="I73" s="52"/>
      <c r="J73" s="52"/>
      <c r="K73" s="77" t="s">
        <v>377</v>
      </c>
      <c r="L73" s="88"/>
      <c r="M73" s="89"/>
      <c r="N73" s="36"/>
      <c r="O73" s="13"/>
      <c r="P73" s="40"/>
      <c r="Q73" s="90"/>
      <c r="R73" s="91"/>
      <c r="S73" s="92"/>
      <c r="T73" s="66"/>
      <c r="U73" s="9"/>
      <c r="V73" s="93" t="s">
        <v>190</v>
      </c>
      <c r="W73" s="94"/>
    </row>
    <row r="74" spans="1:23" ht="15.95" customHeight="1" x14ac:dyDescent="0.15">
      <c r="A74" s="53"/>
      <c r="B74" s="54"/>
      <c r="C74" s="54"/>
      <c r="D74" s="54"/>
      <c r="E74" s="54"/>
      <c r="F74" s="54"/>
      <c r="G74" s="54"/>
      <c r="H74" s="54"/>
      <c r="I74" s="54"/>
      <c r="J74" s="54"/>
      <c r="K74" s="80"/>
      <c r="L74" s="95">
        <v>21</v>
      </c>
      <c r="M74" s="96"/>
      <c r="N74" s="35"/>
      <c r="O74" s="71"/>
      <c r="P74" s="39"/>
      <c r="Q74" s="95"/>
      <c r="R74" s="97"/>
      <c r="S74" s="98"/>
      <c r="T74" s="67"/>
      <c r="U74" s="10"/>
      <c r="V74" s="99"/>
      <c r="W74" s="100"/>
    </row>
    <row r="75" spans="1:23" ht="15.95" customHeight="1" x14ac:dyDescent="0.15">
      <c r="A75" s="50"/>
      <c r="B75" s="51" t="s">
        <v>175</v>
      </c>
      <c r="C75" s="51"/>
      <c r="D75" s="52"/>
      <c r="E75" s="52"/>
      <c r="F75" s="52"/>
      <c r="G75" s="52"/>
      <c r="H75" s="52"/>
      <c r="I75" s="52"/>
      <c r="J75" s="52"/>
      <c r="K75" s="77" t="s">
        <v>380</v>
      </c>
      <c r="L75" s="88"/>
      <c r="M75" s="89"/>
      <c r="N75" s="36"/>
      <c r="O75" s="13"/>
      <c r="P75" s="40"/>
      <c r="Q75" s="90"/>
      <c r="R75" s="91"/>
      <c r="S75" s="92"/>
      <c r="T75" s="66"/>
      <c r="U75" s="9"/>
      <c r="V75" s="93" t="s">
        <v>179</v>
      </c>
      <c r="W75" s="94"/>
    </row>
    <row r="76" spans="1:23" ht="15.95" customHeight="1" x14ac:dyDescent="0.15">
      <c r="A76" s="53"/>
      <c r="B76" s="54" t="s">
        <v>176</v>
      </c>
      <c r="C76" s="54"/>
      <c r="D76" s="54"/>
      <c r="E76" s="54"/>
      <c r="F76" s="54"/>
      <c r="G76" s="54"/>
      <c r="H76" s="54"/>
      <c r="I76" s="54"/>
      <c r="J76" s="54"/>
      <c r="K76" s="80"/>
      <c r="L76" s="95"/>
      <c r="M76" s="96"/>
      <c r="N76" s="35"/>
      <c r="O76" s="71"/>
      <c r="P76" s="39"/>
      <c r="Q76" s="95"/>
      <c r="R76" s="97"/>
      <c r="S76" s="98"/>
      <c r="T76" s="67"/>
      <c r="U76" s="10"/>
      <c r="V76" s="99"/>
      <c r="W76" s="100"/>
    </row>
    <row r="77" spans="1:23" ht="15.95" customHeight="1" x14ac:dyDescent="0.15">
      <c r="A77" s="50"/>
      <c r="B77" s="51" t="s">
        <v>384</v>
      </c>
      <c r="C77" s="51"/>
      <c r="D77" s="52"/>
      <c r="E77" s="52"/>
      <c r="F77" s="52"/>
      <c r="G77" s="52"/>
      <c r="H77" s="52"/>
      <c r="I77" s="52"/>
      <c r="J77" s="52"/>
      <c r="K77" s="77" t="s">
        <v>380</v>
      </c>
      <c r="L77" s="88"/>
      <c r="M77" s="89"/>
      <c r="N77" s="36"/>
      <c r="O77" s="13"/>
      <c r="P77" s="40"/>
      <c r="Q77" s="90"/>
      <c r="R77" s="91"/>
      <c r="S77" s="92"/>
      <c r="T77" s="66"/>
      <c r="U77" s="9"/>
      <c r="V77" s="93" t="s">
        <v>386</v>
      </c>
      <c r="W77" s="94"/>
    </row>
    <row r="78" spans="1:23" ht="15.95" customHeight="1" x14ac:dyDescent="0.15">
      <c r="A78" s="53"/>
      <c r="B78" s="54" t="s">
        <v>385</v>
      </c>
      <c r="C78" s="54"/>
      <c r="D78" s="54"/>
      <c r="E78" s="54"/>
      <c r="F78" s="54"/>
      <c r="G78" s="54"/>
      <c r="H78" s="54"/>
      <c r="I78" s="54"/>
      <c r="J78" s="54"/>
      <c r="K78" s="80"/>
      <c r="L78" s="95"/>
      <c r="M78" s="96"/>
      <c r="N78" s="35"/>
      <c r="O78" s="71"/>
      <c r="P78" s="39"/>
      <c r="Q78" s="95"/>
      <c r="R78" s="97"/>
      <c r="S78" s="98"/>
      <c r="T78" s="67"/>
      <c r="U78" s="10"/>
      <c r="V78" s="99"/>
      <c r="W78" s="100"/>
    </row>
    <row r="79" spans="1:23" ht="15.95" customHeight="1" x14ac:dyDescent="0.15">
      <c r="A79" s="50"/>
      <c r="B79" s="51" t="s">
        <v>161</v>
      </c>
      <c r="C79" s="51"/>
      <c r="D79" s="52"/>
      <c r="E79" s="52"/>
      <c r="F79" s="52"/>
      <c r="G79" s="52"/>
      <c r="H79" s="52"/>
      <c r="I79" s="52"/>
      <c r="J79" s="52"/>
      <c r="K79" s="77" t="s">
        <v>23</v>
      </c>
      <c r="L79" s="88"/>
      <c r="M79" s="89"/>
      <c r="N79" s="36"/>
      <c r="O79" s="13"/>
      <c r="P79" s="40"/>
      <c r="Q79" s="90"/>
      <c r="R79" s="91"/>
      <c r="S79" s="92"/>
      <c r="T79" s="66"/>
      <c r="U79" s="9"/>
      <c r="V79" s="93"/>
      <c r="W79" s="94"/>
    </row>
    <row r="80" spans="1:23" ht="15.95" customHeight="1" x14ac:dyDescent="0.15">
      <c r="A80" s="53"/>
      <c r="B80" s="54"/>
      <c r="C80" s="54"/>
      <c r="D80" s="54"/>
      <c r="E80" s="54"/>
      <c r="F80" s="54"/>
      <c r="G80" s="54"/>
      <c r="H80" s="54"/>
      <c r="I80" s="54"/>
      <c r="J80" s="54"/>
      <c r="K80" s="80"/>
      <c r="L80" s="95">
        <v>1</v>
      </c>
      <c r="M80" s="96"/>
      <c r="N80" s="35"/>
      <c r="O80" s="71"/>
      <c r="P80" s="39"/>
      <c r="Q80" s="95"/>
      <c r="R80" s="97"/>
      <c r="S80" s="98"/>
      <c r="T80" s="67" t="s">
        <v>162</v>
      </c>
      <c r="U80" s="10"/>
      <c r="V80" s="99"/>
      <c r="W80" s="100"/>
    </row>
    <row r="81" spans="1:23" ht="15.95" customHeight="1" x14ac:dyDescent="0.15">
      <c r="A81" s="50"/>
      <c r="B81" s="51"/>
      <c r="C81" s="51"/>
      <c r="D81" s="52"/>
      <c r="E81" s="52"/>
      <c r="F81" s="52"/>
      <c r="G81" s="52"/>
      <c r="H81" s="52"/>
      <c r="I81" s="52"/>
      <c r="J81" s="52"/>
      <c r="K81" s="77"/>
      <c r="L81" s="88"/>
      <c r="M81" s="89"/>
      <c r="N81" s="36"/>
      <c r="O81" s="13"/>
      <c r="P81" s="40"/>
      <c r="Q81" s="90"/>
      <c r="R81" s="91"/>
      <c r="S81" s="92"/>
      <c r="T81" s="66"/>
      <c r="U81" s="9"/>
      <c r="V81" s="93"/>
      <c r="W81" s="94"/>
    </row>
    <row r="82" spans="1:23" ht="15.95" customHeight="1" x14ac:dyDescent="0.15">
      <c r="A82" s="53"/>
      <c r="B82" s="54"/>
      <c r="C82" s="54"/>
      <c r="D82" s="54"/>
      <c r="E82" s="54"/>
      <c r="F82" s="54"/>
      <c r="G82" s="54"/>
      <c r="H82" s="54"/>
      <c r="I82" s="54"/>
      <c r="J82" s="54"/>
      <c r="K82" s="80"/>
      <c r="L82" s="95"/>
      <c r="M82" s="96"/>
      <c r="N82" s="35"/>
      <c r="O82" s="71"/>
      <c r="P82" s="39"/>
      <c r="Q82" s="95"/>
      <c r="R82" s="97"/>
      <c r="S82" s="98"/>
      <c r="T82" s="67"/>
      <c r="U82" s="10"/>
      <c r="V82" s="99"/>
      <c r="W82" s="100"/>
    </row>
    <row r="83" spans="1:23" ht="15.95" customHeight="1" x14ac:dyDescent="0.15">
      <c r="A83" s="50"/>
      <c r="B83" s="51"/>
      <c r="C83" s="51"/>
      <c r="D83" s="52"/>
      <c r="E83" s="52"/>
      <c r="F83" s="52"/>
      <c r="G83" s="52" t="s">
        <v>239</v>
      </c>
      <c r="H83" s="52"/>
      <c r="I83" s="52"/>
      <c r="J83" s="52"/>
      <c r="K83" s="77"/>
      <c r="L83" s="88"/>
      <c r="M83" s="89"/>
      <c r="N83" s="36"/>
      <c r="O83" s="13"/>
      <c r="P83" s="40"/>
      <c r="Q83" s="90"/>
      <c r="R83" s="91"/>
      <c r="S83" s="92"/>
      <c r="T83" s="66"/>
      <c r="U83" s="9"/>
      <c r="V83" s="93"/>
      <c r="W83" s="94"/>
    </row>
    <row r="84" spans="1:23" ht="15.95" customHeight="1" x14ac:dyDescent="0.15">
      <c r="A84" s="53"/>
      <c r="B84" s="54"/>
      <c r="C84" s="54"/>
      <c r="D84" s="54"/>
      <c r="E84" s="54"/>
      <c r="F84" s="54"/>
      <c r="G84" s="54"/>
      <c r="H84" s="54"/>
      <c r="I84" s="54"/>
      <c r="J84" s="54"/>
      <c r="K84" s="80"/>
      <c r="L84" s="95"/>
      <c r="M84" s="96"/>
      <c r="N84" s="35"/>
      <c r="O84" s="71"/>
      <c r="P84" s="39"/>
      <c r="Q84" s="95"/>
      <c r="R84" s="97"/>
      <c r="S84" s="98"/>
      <c r="T84" s="67"/>
      <c r="U84" s="10"/>
      <c r="V84" s="99"/>
      <c r="W84" s="100"/>
    </row>
    <row r="85" spans="1:23" ht="15.95" customHeight="1" x14ac:dyDescent="0.15">
      <c r="A85" s="50"/>
      <c r="B85" s="51"/>
      <c r="C85" s="51"/>
      <c r="D85" s="52"/>
      <c r="E85" s="52"/>
      <c r="F85" s="52"/>
      <c r="G85" s="52"/>
      <c r="H85" s="52"/>
      <c r="I85" s="52"/>
      <c r="J85" s="52"/>
      <c r="K85" s="77"/>
      <c r="L85" s="88"/>
      <c r="M85" s="89"/>
      <c r="N85" s="36"/>
      <c r="O85" s="13"/>
      <c r="P85" s="40"/>
      <c r="Q85" s="90"/>
      <c r="R85" s="91"/>
      <c r="S85" s="92"/>
      <c r="T85" s="66"/>
      <c r="U85" s="9"/>
      <c r="V85" s="93"/>
      <c r="W85" s="94"/>
    </row>
    <row r="86" spans="1:23" ht="15.95" customHeight="1" x14ac:dyDescent="0.15">
      <c r="A86" s="53"/>
      <c r="B86" s="54"/>
      <c r="C86" s="54"/>
      <c r="D86" s="54"/>
      <c r="E86" s="54"/>
      <c r="F86" s="54"/>
      <c r="G86" s="54"/>
      <c r="H86" s="54"/>
      <c r="I86" s="54"/>
      <c r="J86" s="54"/>
      <c r="K86" s="80"/>
      <c r="L86" s="95"/>
      <c r="M86" s="96"/>
      <c r="N86" s="35"/>
      <c r="O86" s="71"/>
      <c r="P86" s="39"/>
      <c r="Q86" s="95"/>
      <c r="R86" s="97"/>
      <c r="S86" s="98"/>
      <c r="T86" s="67"/>
      <c r="U86" s="10"/>
      <c r="V86" s="99"/>
      <c r="W86" s="100"/>
    </row>
    <row r="87" spans="1:23" ht="15.95" customHeight="1" x14ac:dyDescent="0.15">
      <c r="A87" s="50"/>
      <c r="B87" s="51"/>
      <c r="C87" s="51"/>
      <c r="D87" s="52"/>
      <c r="E87" s="52"/>
      <c r="F87" s="52"/>
      <c r="G87" s="52"/>
      <c r="H87" s="52"/>
      <c r="I87" s="52"/>
      <c r="J87" s="52"/>
      <c r="K87" s="77"/>
      <c r="L87" s="88"/>
      <c r="M87" s="89"/>
      <c r="N87" s="36"/>
      <c r="O87" s="13"/>
      <c r="P87" s="40"/>
      <c r="Q87" s="90"/>
      <c r="R87" s="91"/>
      <c r="S87" s="92"/>
      <c r="T87" s="66"/>
      <c r="U87" s="9"/>
      <c r="V87" s="93"/>
      <c r="W87" s="94"/>
    </row>
    <row r="88" spans="1:23" ht="15.95" customHeight="1" x14ac:dyDescent="0.15">
      <c r="A88" s="53"/>
      <c r="B88" s="54"/>
      <c r="C88" s="54"/>
      <c r="D88" s="54"/>
      <c r="E88" s="54"/>
      <c r="F88" s="54"/>
      <c r="G88" s="54"/>
      <c r="H88" s="54"/>
      <c r="I88" s="54"/>
      <c r="J88" s="54"/>
      <c r="K88" s="80"/>
      <c r="L88" s="95"/>
      <c r="M88" s="96"/>
      <c r="N88" s="35"/>
      <c r="O88" s="71"/>
      <c r="P88" s="39"/>
      <c r="Q88" s="95"/>
      <c r="R88" s="97"/>
      <c r="S88" s="98"/>
      <c r="T88" s="67"/>
      <c r="U88" s="10"/>
      <c r="V88" s="99"/>
      <c r="W88" s="100"/>
    </row>
    <row r="89" spans="1:23" ht="15.95" customHeight="1" x14ac:dyDescent="0.15">
      <c r="A89" s="50"/>
      <c r="B89" s="51"/>
      <c r="C89" s="51"/>
      <c r="D89" s="52"/>
      <c r="E89" s="52"/>
      <c r="F89" s="52"/>
      <c r="G89" s="52"/>
      <c r="H89" s="52"/>
      <c r="I89" s="52"/>
      <c r="J89" s="52"/>
      <c r="K89" s="77"/>
      <c r="L89" s="88"/>
      <c r="M89" s="89"/>
      <c r="N89" s="36"/>
      <c r="O89" s="13"/>
      <c r="P89" s="40"/>
      <c r="Q89" s="90"/>
      <c r="R89" s="91"/>
      <c r="S89" s="92"/>
      <c r="T89" s="66"/>
      <c r="U89" s="9"/>
      <c r="V89" s="93"/>
      <c r="W89" s="94"/>
    </row>
    <row r="90" spans="1:23" ht="15.95" customHeight="1" x14ac:dyDescent="0.15">
      <c r="A90" s="53"/>
      <c r="B90" s="54"/>
      <c r="C90" s="54"/>
      <c r="D90" s="54"/>
      <c r="E90" s="54"/>
      <c r="F90" s="54"/>
      <c r="G90" s="54"/>
      <c r="H90" s="54"/>
      <c r="I90" s="54"/>
      <c r="J90" s="54"/>
      <c r="K90" s="80"/>
      <c r="L90" s="95"/>
      <c r="M90" s="96"/>
      <c r="N90" s="35"/>
      <c r="O90" s="71"/>
      <c r="P90" s="39"/>
      <c r="Q90" s="95"/>
      <c r="R90" s="97"/>
      <c r="S90" s="98"/>
      <c r="T90" s="67"/>
      <c r="U90" s="10"/>
      <c r="V90" s="99"/>
      <c r="W90" s="100"/>
    </row>
    <row r="91" spans="1:23" ht="15.95" customHeight="1" x14ac:dyDescent="0.15">
      <c r="A91" s="50"/>
      <c r="B91" s="51"/>
      <c r="C91" s="51"/>
      <c r="D91" s="52"/>
      <c r="E91" s="52"/>
      <c r="F91" s="52"/>
      <c r="G91" s="52"/>
      <c r="H91" s="52"/>
      <c r="I91" s="52"/>
      <c r="J91" s="52"/>
      <c r="K91" s="77"/>
      <c r="L91" s="88"/>
      <c r="M91" s="89"/>
      <c r="N91" s="36"/>
      <c r="O91" s="13"/>
      <c r="P91" s="40"/>
      <c r="Q91" s="90"/>
      <c r="R91" s="91"/>
      <c r="S91" s="92"/>
      <c r="T91" s="66"/>
      <c r="U91" s="9"/>
      <c r="V91" s="93"/>
      <c r="W91" s="94"/>
    </row>
    <row r="92" spans="1:23" ht="15.95" customHeight="1" x14ac:dyDescent="0.15">
      <c r="A92" s="53"/>
      <c r="B92" s="54"/>
      <c r="C92" s="54"/>
      <c r="D92" s="54"/>
      <c r="E92" s="54"/>
      <c r="F92" s="54"/>
      <c r="G92" s="54"/>
      <c r="H92" s="54"/>
      <c r="I92" s="54"/>
      <c r="J92" s="54"/>
      <c r="K92" s="80"/>
      <c r="L92" s="95"/>
      <c r="M92" s="96"/>
      <c r="N92" s="35"/>
      <c r="O92" s="71"/>
      <c r="P92" s="39"/>
      <c r="Q92" s="95"/>
      <c r="R92" s="97"/>
      <c r="S92" s="98"/>
      <c r="T92" s="67"/>
      <c r="U92" s="10"/>
      <c r="V92" s="99"/>
      <c r="W92" s="100"/>
    </row>
    <row r="93" spans="1:23" ht="15.95" customHeight="1" x14ac:dyDescent="0.15">
      <c r="A93" s="50"/>
      <c r="B93" s="51"/>
      <c r="C93" s="51"/>
      <c r="D93" s="52"/>
      <c r="E93" s="52"/>
      <c r="F93" s="52"/>
      <c r="G93" s="52"/>
      <c r="H93" s="52"/>
      <c r="I93" s="52"/>
      <c r="J93" s="52"/>
      <c r="K93" s="77"/>
      <c r="L93" s="88"/>
      <c r="M93" s="89"/>
      <c r="N93" s="36"/>
      <c r="O93" s="13"/>
      <c r="P93" s="40"/>
      <c r="Q93" s="90"/>
      <c r="R93" s="91"/>
      <c r="S93" s="92"/>
      <c r="T93" s="66"/>
      <c r="U93" s="9"/>
      <c r="V93" s="93"/>
      <c r="W93" s="94"/>
    </row>
    <row r="94" spans="1:23" ht="15.95" customHeight="1" x14ac:dyDescent="0.15">
      <c r="A94" s="53"/>
      <c r="B94" s="54"/>
      <c r="C94" s="54"/>
      <c r="D94" s="54"/>
      <c r="E94" s="54"/>
      <c r="F94" s="54"/>
      <c r="G94" s="54"/>
      <c r="H94" s="54"/>
      <c r="I94" s="54"/>
      <c r="J94" s="54"/>
      <c r="K94" s="80"/>
      <c r="L94" s="95"/>
      <c r="M94" s="96"/>
      <c r="N94" s="35"/>
      <c r="O94" s="71"/>
      <c r="P94" s="39"/>
      <c r="Q94" s="95"/>
      <c r="R94" s="97"/>
      <c r="S94" s="98"/>
      <c r="T94" s="67"/>
      <c r="U94" s="10"/>
      <c r="V94" s="99"/>
      <c r="W94" s="100"/>
    </row>
    <row r="95" spans="1:23" ht="15.95" customHeight="1" x14ac:dyDescent="0.15">
      <c r="A95" s="50"/>
      <c r="B95" s="51"/>
      <c r="C95" s="51"/>
      <c r="D95" s="52"/>
      <c r="E95" s="52"/>
      <c r="F95" s="52"/>
      <c r="G95" s="52"/>
      <c r="H95" s="52"/>
      <c r="I95" s="52"/>
      <c r="J95" s="52"/>
      <c r="K95" s="77"/>
      <c r="L95" s="88"/>
      <c r="M95" s="89"/>
      <c r="N95" s="36"/>
      <c r="O95" s="13"/>
      <c r="P95" s="40"/>
      <c r="Q95" s="90"/>
      <c r="R95" s="91"/>
      <c r="S95" s="92"/>
      <c r="T95" s="66"/>
      <c r="U95" s="9"/>
      <c r="V95" s="93"/>
      <c r="W95" s="94"/>
    </row>
    <row r="96" spans="1:23" ht="15.95" customHeight="1" x14ac:dyDescent="0.15">
      <c r="A96" s="53"/>
      <c r="B96" s="54"/>
      <c r="C96" s="54"/>
      <c r="D96" s="54"/>
      <c r="E96" s="54"/>
      <c r="F96" s="54"/>
      <c r="G96" s="54"/>
      <c r="H96" s="54"/>
      <c r="I96" s="54"/>
      <c r="J96" s="54"/>
      <c r="K96" s="80"/>
      <c r="L96" s="95"/>
      <c r="M96" s="96"/>
      <c r="N96" s="35"/>
      <c r="O96" s="71"/>
      <c r="P96" s="39"/>
      <c r="Q96" s="95"/>
      <c r="R96" s="97"/>
      <c r="S96" s="98"/>
      <c r="T96" s="67"/>
      <c r="U96" s="10"/>
      <c r="V96" s="99"/>
      <c r="W96" s="100"/>
    </row>
    <row r="97" spans="1:23" ht="15.95" customHeight="1" x14ac:dyDescent="0.15">
      <c r="A97" s="50"/>
      <c r="B97" s="51"/>
      <c r="C97" s="51"/>
      <c r="D97" s="52"/>
      <c r="E97" s="52"/>
      <c r="F97" s="52"/>
      <c r="G97" s="52"/>
      <c r="H97" s="52"/>
      <c r="I97" s="52"/>
      <c r="J97" s="52"/>
      <c r="K97" s="77"/>
      <c r="L97" s="88"/>
      <c r="M97" s="89"/>
      <c r="N97" s="36"/>
      <c r="O97" s="13"/>
      <c r="P97" s="40"/>
      <c r="Q97" s="90"/>
      <c r="R97" s="91"/>
      <c r="S97" s="92"/>
      <c r="T97" s="66"/>
      <c r="U97" s="9"/>
      <c r="V97" s="93"/>
      <c r="W97" s="94"/>
    </row>
    <row r="98" spans="1:23" ht="15.95" customHeight="1" x14ac:dyDescent="0.15">
      <c r="A98" s="55"/>
      <c r="B98" s="56"/>
      <c r="C98" s="56"/>
      <c r="D98" s="56"/>
      <c r="E98" s="56"/>
      <c r="F98" s="56"/>
      <c r="G98" s="56"/>
      <c r="H98" s="56"/>
      <c r="I98" s="56"/>
      <c r="J98" s="56"/>
      <c r="K98" s="78"/>
      <c r="L98" s="101"/>
      <c r="M98" s="102"/>
      <c r="N98" s="37"/>
      <c r="O98" s="72"/>
      <c r="P98" s="41"/>
      <c r="Q98" s="101"/>
      <c r="R98" s="103"/>
      <c r="S98" s="104"/>
      <c r="T98" s="68"/>
      <c r="U98" s="11"/>
      <c r="V98" s="105"/>
      <c r="W98" s="106"/>
    </row>
    <row r="99" spans="1:23" ht="14.1" customHeight="1" x14ac:dyDescent="0.15">
      <c r="A99" s="79" t="s">
        <v>383</v>
      </c>
      <c r="B99" s="79"/>
      <c r="C99" s="79"/>
      <c r="D99" s="79"/>
      <c r="E99" s="79"/>
      <c r="F99" s="79"/>
      <c r="G99" s="79"/>
      <c r="H99" s="79"/>
    </row>
    <row r="100" spans="1:23" ht="29.25" customHeight="1" x14ac:dyDescent="0.2">
      <c r="A100" s="107" t="s">
        <v>289</v>
      </c>
      <c r="B100" s="116"/>
      <c r="C100" s="116"/>
      <c r="D100" s="116"/>
      <c r="E100" s="116"/>
      <c r="F100" s="116"/>
      <c r="G100" s="116"/>
      <c r="H100" s="116"/>
      <c r="I100" s="116"/>
      <c r="J100" s="116"/>
      <c r="K100" s="116"/>
      <c r="L100" s="8"/>
      <c r="M100" s="46"/>
      <c r="N100" s="85" t="s">
        <v>376</v>
      </c>
      <c r="O100" s="85"/>
      <c r="P100" s="85"/>
      <c r="Q100" s="2"/>
    </row>
    <row r="101" spans="1:23" ht="17.25" customHeight="1" x14ac:dyDescent="0.15">
      <c r="A101" s="84" t="s">
        <v>290</v>
      </c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2" t="s">
        <v>17</v>
      </c>
      <c r="M101" s="12"/>
      <c r="N101" s="29" t="s">
        <v>375</v>
      </c>
      <c r="O101" s="30">
        <v>-4</v>
      </c>
      <c r="P101" s="60"/>
      <c r="Q101" s="45" t="s">
        <v>18</v>
      </c>
      <c r="R101" s="12"/>
      <c r="V101" s="69">
        <v>1</v>
      </c>
      <c r="W101" s="18" t="s">
        <v>104</v>
      </c>
    </row>
    <row r="102" spans="1:23" ht="5.25" customHeight="1" x14ac:dyDescent="0.15">
      <c r="A102" s="42"/>
      <c r="B102" s="42"/>
      <c r="C102" s="42"/>
      <c r="D102" s="42"/>
      <c r="E102" s="42"/>
      <c r="F102" s="42"/>
      <c r="G102" s="42"/>
      <c r="H102" s="42"/>
      <c r="I102" s="4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20.45" customHeight="1" x14ac:dyDescent="0.15">
      <c r="A103" s="86" t="s">
        <v>9</v>
      </c>
      <c r="B103" s="87"/>
      <c r="C103" s="87"/>
      <c r="D103" s="87"/>
      <c r="E103" s="87"/>
      <c r="F103" s="87"/>
      <c r="G103" s="87"/>
      <c r="H103" s="87"/>
      <c r="I103" s="87"/>
      <c r="J103" s="87"/>
      <c r="K103" s="7" t="s">
        <v>1</v>
      </c>
      <c r="L103" s="81" t="s">
        <v>2</v>
      </c>
      <c r="M103" s="87"/>
      <c r="N103" s="82"/>
      <c r="O103" s="81" t="s">
        <v>3</v>
      </c>
      <c r="P103" s="82"/>
      <c r="Q103" s="81" t="s">
        <v>4</v>
      </c>
      <c r="R103" s="87"/>
      <c r="S103" s="82"/>
      <c r="T103" s="81" t="s">
        <v>5</v>
      </c>
      <c r="U103" s="87"/>
      <c r="V103" s="81" t="s">
        <v>6</v>
      </c>
      <c r="W103" s="83"/>
    </row>
    <row r="104" spans="1:23" ht="15.95" customHeight="1" x14ac:dyDescent="0.15">
      <c r="A104" s="50"/>
      <c r="B104" s="51" t="s">
        <v>183</v>
      </c>
      <c r="C104" s="51"/>
      <c r="D104" s="52"/>
      <c r="E104" s="52"/>
      <c r="F104" s="52"/>
      <c r="G104" s="52"/>
      <c r="H104" s="52"/>
      <c r="I104" s="52"/>
      <c r="J104" s="52"/>
      <c r="K104" s="77" t="s">
        <v>155</v>
      </c>
      <c r="L104" s="88"/>
      <c r="M104" s="89"/>
      <c r="N104" s="34"/>
      <c r="O104" s="13"/>
      <c r="P104" s="38"/>
      <c r="Q104" s="90"/>
      <c r="R104" s="91"/>
      <c r="S104" s="92"/>
      <c r="T104" s="66"/>
      <c r="U104" s="9"/>
      <c r="V104" s="93" t="s">
        <v>184</v>
      </c>
      <c r="W104" s="94"/>
    </row>
    <row r="105" spans="1:23" ht="15.95" customHeight="1" x14ac:dyDescent="0.15">
      <c r="A105" s="53"/>
      <c r="B105" s="54"/>
      <c r="C105" s="54"/>
      <c r="D105" s="54"/>
      <c r="E105" s="54"/>
      <c r="F105" s="54"/>
      <c r="G105" s="54"/>
      <c r="H105" s="54"/>
      <c r="I105" s="54"/>
      <c r="J105" s="54"/>
      <c r="K105" s="80"/>
      <c r="L105" s="95"/>
      <c r="M105" s="96"/>
      <c r="N105" s="35"/>
      <c r="O105" s="71"/>
      <c r="P105" s="39"/>
      <c r="Q105" s="95"/>
      <c r="R105" s="97"/>
      <c r="S105" s="98"/>
      <c r="T105" s="67"/>
      <c r="U105" s="10"/>
      <c r="V105" s="99"/>
      <c r="W105" s="100"/>
    </row>
    <row r="106" spans="1:23" ht="15.95" customHeight="1" x14ac:dyDescent="0.15">
      <c r="A106" s="50"/>
      <c r="B106" s="51" t="s">
        <v>188</v>
      </c>
      <c r="C106" s="51"/>
      <c r="D106" s="52"/>
      <c r="E106" s="52"/>
      <c r="F106" s="52"/>
      <c r="G106" s="52"/>
      <c r="H106" s="52"/>
      <c r="I106" s="52"/>
      <c r="J106" s="52"/>
      <c r="K106" s="77" t="s">
        <v>377</v>
      </c>
      <c r="L106" s="88"/>
      <c r="M106" s="89"/>
      <c r="N106" s="36"/>
      <c r="O106" s="13"/>
      <c r="P106" s="40"/>
      <c r="Q106" s="90"/>
      <c r="R106" s="91"/>
      <c r="S106" s="92"/>
      <c r="T106" s="66"/>
      <c r="U106" s="9"/>
      <c r="V106" s="93" t="s">
        <v>190</v>
      </c>
      <c r="W106" s="94"/>
    </row>
    <row r="107" spans="1:23" ht="15.95" customHeight="1" x14ac:dyDescent="0.15">
      <c r="A107" s="53"/>
      <c r="B107" s="54"/>
      <c r="C107" s="54"/>
      <c r="D107" s="54"/>
      <c r="E107" s="54"/>
      <c r="F107" s="54"/>
      <c r="G107" s="54"/>
      <c r="H107" s="54"/>
      <c r="I107" s="54"/>
      <c r="J107" s="54"/>
      <c r="K107" s="80"/>
      <c r="L107" s="95">
        <v>27</v>
      </c>
      <c r="M107" s="96"/>
      <c r="N107" s="35"/>
      <c r="O107" s="71"/>
      <c r="P107" s="39"/>
      <c r="Q107" s="95"/>
      <c r="R107" s="97"/>
      <c r="S107" s="98"/>
      <c r="T107" s="67"/>
      <c r="U107" s="10"/>
      <c r="V107" s="99"/>
      <c r="W107" s="100"/>
    </row>
    <row r="108" spans="1:23" ht="15.95" customHeight="1" x14ac:dyDescent="0.15">
      <c r="A108" s="50"/>
      <c r="B108" s="51" t="s">
        <v>175</v>
      </c>
      <c r="C108" s="51"/>
      <c r="D108" s="52"/>
      <c r="E108" s="52"/>
      <c r="F108" s="52"/>
      <c r="G108" s="52"/>
      <c r="H108" s="52"/>
      <c r="I108" s="52"/>
      <c r="J108" s="52"/>
      <c r="K108" s="77" t="s">
        <v>380</v>
      </c>
      <c r="L108" s="88"/>
      <c r="M108" s="89"/>
      <c r="N108" s="36"/>
      <c r="O108" s="13"/>
      <c r="P108" s="40"/>
      <c r="Q108" s="90"/>
      <c r="R108" s="91"/>
      <c r="S108" s="92"/>
      <c r="T108" s="66"/>
      <c r="U108" s="9"/>
      <c r="V108" s="93" t="s">
        <v>179</v>
      </c>
      <c r="W108" s="94"/>
    </row>
    <row r="109" spans="1:23" ht="15.95" customHeight="1" x14ac:dyDescent="0.15">
      <c r="A109" s="53"/>
      <c r="B109" s="54" t="s">
        <v>176</v>
      </c>
      <c r="C109" s="54"/>
      <c r="D109" s="54"/>
      <c r="E109" s="54"/>
      <c r="F109" s="54"/>
      <c r="G109" s="54"/>
      <c r="H109" s="54"/>
      <c r="I109" s="54"/>
      <c r="J109" s="54"/>
      <c r="K109" s="80"/>
      <c r="L109" s="95"/>
      <c r="M109" s="96"/>
      <c r="N109" s="35"/>
      <c r="O109" s="71"/>
      <c r="P109" s="39"/>
      <c r="Q109" s="95"/>
      <c r="R109" s="97"/>
      <c r="S109" s="98"/>
      <c r="T109" s="67"/>
      <c r="U109" s="10"/>
      <c r="V109" s="99"/>
      <c r="W109" s="100"/>
    </row>
    <row r="110" spans="1:23" ht="15.95" customHeight="1" x14ac:dyDescent="0.15">
      <c r="A110" s="50"/>
      <c r="B110" s="51" t="s">
        <v>384</v>
      </c>
      <c r="C110" s="51"/>
      <c r="D110" s="52"/>
      <c r="E110" s="52"/>
      <c r="F110" s="52"/>
      <c r="G110" s="52"/>
      <c r="H110" s="52"/>
      <c r="I110" s="52"/>
      <c r="J110" s="52"/>
      <c r="K110" s="77" t="s">
        <v>380</v>
      </c>
      <c r="L110" s="88"/>
      <c r="M110" s="89"/>
      <c r="N110" s="36"/>
      <c r="O110" s="13"/>
      <c r="P110" s="40"/>
      <c r="Q110" s="90"/>
      <c r="R110" s="91"/>
      <c r="S110" s="92"/>
      <c r="T110" s="66"/>
      <c r="U110" s="9"/>
      <c r="V110" s="93" t="s">
        <v>386</v>
      </c>
      <c r="W110" s="94"/>
    </row>
    <row r="111" spans="1:23" ht="15.95" customHeight="1" x14ac:dyDescent="0.15">
      <c r="A111" s="53"/>
      <c r="B111" s="54" t="s">
        <v>385</v>
      </c>
      <c r="C111" s="54"/>
      <c r="D111" s="54"/>
      <c r="E111" s="54"/>
      <c r="F111" s="54"/>
      <c r="G111" s="54"/>
      <c r="H111" s="54"/>
      <c r="I111" s="54"/>
      <c r="J111" s="54"/>
      <c r="K111" s="80"/>
      <c r="L111" s="95"/>
      <c r="M111" s="96"/>
      <c r="N111" s="35"/>
      <c r="O111" s="71"/>
      <c r="P111" s="39"/>
      <c r="Q111" s="95"/>
      <c r="R111" s="97"/>
      <c r="S111" s="98"/>
      <c r="T111" s="67"/>
      <c r="U111" s="10"/>
      <c r="V111" s="99"/>
      <c r="W111" s="100"/>
    </row>
    <row r="112" spans="1:23" ht="15.95" customHeight="1" x14ac:dyDescent="0.15">
      <c r="A112" s="50"/>
      <c r="B112" s="51" t="s">
        <v>161</v>
      </c>
      <c r="C112" s="51"/>
      <c r="D112" s="52"/>
      <c r="E112" s="52"/>
      <c r="F112" s="52"/>
      <c r="G112" s="52"/>
      <c r="H112" s="52"/>
      <c r="I112" s="52"/>
      <c r="J112" s="52"/>
      <c r="K112" s="77" t="s">
        <v>23</v>
      </c>
      <c r="L112" s="88"/>
      <c r="M112" s="89"/>
      <c r="N112" s="36"/>
      <c r="O112" s="13"/>
      <c r="P112" s="40"/>
      <c r="Q112" s="90"/>
      <c r="R112" s="91"/>
      <c r="S112" s="92"/>
      <c r="T112" s="66"/>
      <c r="U112" s="9"/>
      <c r="V112" s="93"/>
      <c r="W112" s="94"/>
    </row>
    <row r="113" spans="1:23" ht="15.95" customHeight="1" x14ac:dyDescent="0.15">
      <c r="A113" s="53"/>
      <c r="B113" s="54"/>
      <c r="C113" s="54"/>
      <c r="D113" s="54"/>
      <c r="E113" s="54"/>
      <c r="F113" s="54"/>
      <c r="G113" s="54"/>
      <c r="H113" s="54"/>
      <c r="I113" s="54"/>
      <c r="J113" s="54"/>
      <c r="K113" s="80"/>
      <c r="L113" s="95">
        <v>1</v>
      </c>
      <c r="M113" s="96"/>
      <c r="N113" s="35"/>
      <c r="O113" s="71"/>
      <c r="P113" s="39"/>
      <c r="Q113" s="95"/>
      <c r="R113" s="97"/>
      <c r="S113" s="98"/>
      <c r="T113" s="67" t="s">
        <v>162</v>
      </c>
      <c r="U113" s="10"/>
      <c r="V113" s="99"/>
      <c r="W113" s="100"/>
    </row>
    <row r="114" spans="1:23" ht="15.95" customHeight="1" x14ac:dyDescent="0.15">
      <c r="A114" s="50"/>
      <c r="B114" s="51"/>
      <c r="C114" s="51"/>
      <c r="D114" s="52"/>
      <c r="E114" s="52"/>
      <c r="F114" s="52"/>
      <c r="G114" s="52"/>
      <c r="H114" s="52"/>
      <c r="I114" s="52"/>
      <c r="J114" s="52"/>
      <c r="K114" s="77"/>
      <c r="L114" s="88"/>
      <c r="M114" s="89"/>
      <c r="N114" s="36"/>
      <c r="O114" s="13"/>
      <c r="P114" s="40"/>
      <c r="Q114" s="90"/>
      <c r="R114" s="91"/>
      <c r="S114" s="92"/>
      <c r="T114" s="66"/>
      <c r="U114" s="9"/>
      <c r="V114" s="93"/>
      <c r="W114" s="94"/>
    </row>
    <row r="115" spans="1:23" ht="15.95" customHeight="1" x14ac:dyDescent="0.15">
      <c r="A115" s="53"/>
      <c r="B115" s="54"/>
      <c r="C115" s="54"/>
      <c r="D115" s="54"/>
      <c r="E115" s="54"/>
      <c r="F115" s="54"/>
      <c r="G115" s="54"/>
      <c r="H115" s="54"/>
      <c r="I115" s="54"/>
      <c r="J115" s="54"/>
      <c r="K115" s="80"/>
      <c r="L115" s="95"/>
      <c r="M115" s="96"/>
      <c r="N115" s="35"/>
      <c r="O115" s="71"/>
      <c r="P115" s="39"/>
      <c r="Q115" s="95"/>
      <c r="R115" s="97"/>
      <c r="S115" s="98"/>
      <c r="T115" s="67"/>
      <c r="U115" s="10"/>
      <c r="V115" s="99"/>
      <c r="W115" s="100"/>
    </row>
    <row r="116" spans="1:23" ht="15.95" customHeight="1" x14ac:dyDescent="0.15">
      <c r="A116" s="50"/>
      <c r="B116" s="51"/>
      <c r="C116" s="51"/>
      <c r="D116" s="52"/>
      <c r="E116" s="52"/>
      <c r="F116" s="52"/>
      <c r="G116" s="52" t="s">
        <v>239</v>
      </c>
      <c r="H116" s="52"/>
      <c r="I116" s="52"/>
      <c r="J116" s="52"/>
      <c r="K116" s="77"/>
      <c r="L116" s="88"/>
      <c r="M116" s="89"/>
      <c r="N116" s="36"/>
      <c r="O116" s="13"/>
      <c r="P116" s="40"/>
      <c r="Q116" s="90"/>
      <c r="R116" s="91"/>
      <c r="S116" s="92"/>
      <c r="T116" s="66"/>
      <c r="U116" s="9"/>
      <c r="V116" s="93"/>
      <c r="W116" s="94"/>
    </row>
    <row r="117" spans="1:23" ht="15.95" customHeight="1" x14ac:dyDescent="0.15">
      <c r="A117" s="53"/>
      <c r="B117" s="54"/>
      <c r="C117" s="54"/>
      <c r="D117" s="54"/>
      <c r="E117" s="54"/>
      <c r="F117" s="54"/>
      <c r="G117" s="54"/>
      <c r="H117" s="54"/>
      <c r="I117" s="54"/>
      <c r="J117" s="54"/>
      <c r="K117" s="80"/>
      <c r="L117" s="95"/>
      <c r="M117" s="96"/>
      <c r="N117" s="35"/>
      <c r="O117" s="71"/>
      <c r="P117" s="39"/>
      <c r="Q117" s="95"/>
      <c r="R117" s="97"/>
      <c r="S117" s="98"/>
      <c r="T117" s="67"/>
      <c r="U117" s="10"/>
      <c r="V117" s="99"/>
      <c r="W117" s="100"/>
    </row>
    <row r="118" spans="1:23" ht="15.95" customHeight="1" x14ac:dyDescent="0.15">
      <c r="A118" s="50"/>
      <c r="B118" s="51"/>
      <c r="C118" s="51"/>
      <c r="D118" s="52"/>
      <c r="E118" s="52"/>
      <c r="F118" s="52"/>
      <c r="G118" s="52"/>
      <c r="H118" s="52"/>
      <c r="I118" s="52"/>
      <c r="J118" s="52"/>
      <c r="K118" s="77"/>
      <c r="L118" s="88"/>
      <c r="M118" s="89"/>
      <c r="N118" s="36"/>
      <c r="O118" s="13"/>
      <c r="P118" s="40"/>
      <c r="Q118" s="90"/>
      <c r="R118" s="91"/>
      <c r="S118" s="92"/>
      <c r="T118" s="66"/>
      <c r="U118" s="9"/>
      <c r="V118" s="93"/>
      <c r="W118" s="94"/>
    </row>
    <row r="119" spans="1:23" ht="15.95" customHeight="1" x14ac:dyDescent="0.15">
      <c r="A119" s="53"/>
      <c r="B119" s="54"/>
      <c r="C119" s="54"/>
      <c r="D119" s="54"/>
      <c r="E119" s="54"/>
      <c r="F119" s="54"/>
      <c r="G119" s="54"/>
      <c r="H119" s="54"/>
      <c r="I119" s="54"/>
      <c r="J119" s="54"/>
      <c r="K119" s="80"/>
      <c r="L119" s="95"/>
      <c r="M119" s="96"/>
      <c r="N119" s="35"/>
      <c r="O119" s="71"/>
      <c r="P119" s="39"/>
      <c r="Q119" s="95"/>
      <c r="R119" s="97"/>
      <c r="S119" s="98"/>
      <c r="T119" s="67"/>
      <c r="U119" s="10"/>
      <c r="V119" s="99"/>
      <c r="W119" s="100"/>
    </row>
    <row r="120" spans="1:23" ht="15.95" customHeight="1" x14ac:dyDescent="0.15">
      <c r="A120" s="50"/>
      <c r="B120" s="51"/>
      <c r="C120" s="51"/>
      <c r="D120" s="52"/>
      <c r="E120" s="52"/>
      <c r="F120" s="52"/>
      <c r="G120" s="52"/>
      <c r="H120" s="52"/>
      <c r="I120" s="52"/>
      <c r="J120" s="52"/>
      <c r="K120" s="77"/>
      <c r="L120" s="88"/>
      <c r="M120" s="89"/>
      <c r="N120" s="36"/>
      <c r="O120" s="13"/>
      <c r="P120" s="40"/>
      <c r="Q120" s="90"/>
      <c r="R120" s="91"/>
      <c r="S120" s="92"/>
      <c r="T120" s="66"/>
      <c r="U120" s="9"/>
      <c r="V120" s="93"/>
      <c r="W120" s="94"/>
    </row>
    <row r="121" spans="1:23" ht="15.95" customHeight="1" x14ac:dyDescent="0.15">
      <c r="A121" s="53"/>
      <c r="B121" s="54"/>
      <c r="C121" s="54"/>
      <c r="D121" s="54"/>
      <c r="E121" s="54"/>
      <c r="F121" s="54"/>
      <c r="G121" s="54"/>
      <c r="H121" s="54"/>
      <c r="I121" s="54"/>
      <c r="J121" s="54"/>
      <c r="K121" s="80"/>
      <c r="L121" s="95"/>
      <c r="M121" s="96"/>
      <c r="N121" s="35"/>
      <c r="O121" s="71"/>
      <c r="P121" s="39"/>
      <c r="Q121" s="95"/>
      <c r="R121" s="97"/>
      <c r="S121" s="98"/>
      <c r="T121" s="67"/>
      <c r="U121" s="10"/>
      <c r="V121" s="99"/>
      <c r="W121" s="100"/>
    </row>
    <row r="122" spans="1:23" ht="15.95" customHeight="1" x14ac:dyDescent="0.15">
      <c r="A122" s="50"/>
      <c r="B122" s="51"/>
      <c r="C122" s="51"/>
      <c r="D122" s="52"/>
      <c r="E122" s="52"/>
      <c r="F122" s="52"/>
      <c r="G122" s="52"/>
      <c r="H122" s="52"/>
      <c r="I122" s="52"/>
      <c r="J122" s="52"/>
      <c r="K122" s="77"/>
      <c r="L122" s="88"/>
      <c r="M122" s="89"/>
      <c r="N122" s="36"/>
      <c r="O122" s="13"/>
      <c r="P122" s="40"/>
      <c r="Q122" s="90"/>
      <c r="R122" s="91"/>
      <c r="S122" s="92"/>
      <c r="T122" s="66"/>
      <c r="U122" s="9"/>
      <c r="V122" s="93"/>
      <c r="W122" s="94"/>
    </row>
    <row r="123" spans="1:23" ht="15.95" customHeight="1" x14ac:dyDescent="0.15">
      <c r="A123" s="53"/>
      <c r="B123" s="54"/>
      <c r="C123" s="54"/>
      <c r="D123" s="54"/>
      <c r="E123" s="54"/>
      <c r="F123" s="54"/>
      <c r="G123" s="54"/>
      <c r="H123" s="54"/>
      <c r="I123" s="54"/>
      <c r="J123" s="54"/>
      <c r="K123" s="80"/>
      <c r="L123" s="95"/>
      <c r="M123" s="96"/>
      <c r="N123" s="35"/>
      <c r="O123" s="71"/>
      <c r="P123" s="39"/>
      <c r="Q123" s="95"/>
      <c r="R123" s="97"/>
      <c r="S123" s="98"/>
      <c r="T123" s="67"/>
      <c r="U123" s="10"/>
      <c r="V123" s="99"/>
      <c r="W123" s="100"/>
    </row>
    <row r="124" spans="1:23" ht="15.95" customHeight="1" x14ac:dyDescent="0.15">
      <c r="A124" s="50"/>
      <c r="B124" s="51"/>
      <c r="C124" s="51"/>
      <c r="D124" s="52"/>
      <c r="E124" s="52"/>
      <c r="F124" s="52"/>
      <c r="G124" s="52"/>
      <c r="H124" s="52"/>
      <c r="I124" s="52"/>
      <c r="J124" s="52"/>
      <c r="K124" s="77"/>
      <c r="L124" s="88"/>
      <c r="M124" s="89"/>
      <c r="N124" s="36"/>
      <c r="O124" s="13"/>
      <c r="P124" s="40"/>
      <c r="Q124" s="90"/>
      <c r="R124" s="91"/>
      <c r="S124" s="92"/>
      <c r="T124" s="66"/>
      <c r="U124" s="9"/>
      <c r="V124" s="93"/>
      <c r="W124" s="94"/>
    </row>
    <row r="125" spans="1:23" ht="15.95" customHeight="1" x14ac:dyDescent="0.15">
      <c r="A125" s="53"/>
      <c r="B125" s="54"/>
      <c r="C125" s="54"/>
      <c r="D125" s="54"/>
      <c r="E125" s="54"/>
      <c r="F125" s="54"/>
      <c r="G125" s="54"/>
      <c r="H125" s="54"/>
      <c r="I125" s="54"/>
      <c r="J125" s="54"/>
      <c r="K125" s="80"/>
      <c r="L125" s="95"/>
      <c r="M125" s="96"/>
      <c r="N125" s="35"/>
      <c r="O125" s="71"/>
      <c r="P125" s="39"/>
      <c r="Q125" s="95"/>
      <c r="R125" s="97"/>
      <c r="S125" s="98"/>
      <c r="T125" s="67"/>
      <c r="U125" s="10"/>
      <c r="V125" s="99"/>
      <c r="W125" s="100"/>
    </row>
    <row r="126" spans="1:23" ht="15.95" customHeight="1" x14ac:dyDescent="0.15">
      <c r="A126" s="50"/>
      <c r="B126" s="51"/>
      <c r="C126" s="51"/>
      <c r="D126" s="52"/>
      <c r="E126" s="52"/>
      <c r="F126" s="52"/>
      <c r="G126" s="52"/>
      <c r="H126" s="52"/>
      <c r="I126" s="52"/>
      <c r="J126" s="52"/>
      <c r="K126" s="77"/>
      <c r="L126" s="88"/>
      <c r="M126" s="89"/>
      <c r="N126" s="36"/>
      <c r="O126" s="13"/>
      <c r="P126" s="40"/>
      <c r="Q126" s="90"/>
      <c r="R126" s="91"/>
      <c r="S126" s="92"/>
      <c r="T126" s="66"/>
      <c r="U126" s="9"/>
      <c r="V126" s="93"/>
      <c r="W126" s="94"/>
    </row>
    <row r="127" spans="1:23" ht="15.95" customHeight="1" x14ac:dyDescent="0.15">
      <c r="A127" s="53"/>
      <c r="B127" s="54"/>
      <c r="C127" s="54"/>
      <c r="D127" s="54"/>
      <c r="E127" s="54"/>
      <c r="F127" s="54"/>
      <c r="G127" s="54"/>
      <c r="H127" s="54"/>
      <c r="I127" s="54"/>
      <c r="J127" s="54"/>
      <c r="K127" s="80"/>
      <c r="L127" s="95"/>
      <c r="M127" s="96"/>
      <c r="N127" s="35"/>
      <c r="O127" s="71"/>
      <c r="P127" s="39"/>
      <c r="Q127" s="95"/>
      <c r="R127" s="97"/>
      <c r="S127" s="98"/>
      <c r="T127" s="67"/>
      <c r="U127" s="10"/>
      <c r="V127" s="99"/>
      <c r="W127" s="100"/>
    </row>
    <row r="128" spans="1:23" ht="15.95" customHeight="1" x14ac:dyDescent="0.15">
      <c r="A128" s="50"/>
      <c r="B128" s="51"/>
      <c r="C128" s="51"/>
      <c r="D128" s="52"/>
      <c r="E128" s="52"/>
      <c r="F128" s="52"/>
      <c r="G128" s="52"/>
      <c r="H128" s="52"/>
      <c r="I128" s="52"/>
      <c r="J128" s="52"/>
      <c r="K128" s="77"/>
      <c r="L128" s="88"/>
      <c r="M128" s="89"/>
      <c r="N128" s="36"/>
      <c r="O128" s="13"/>
      <c r="P128" s="40"/>
      <c r="Q128" s="90"/>
      <c r="R128" s="91"/>
      <c r="S128" s="92"/>
      <c r="T128" s="66"/>
      <c r="U128" s="9"/>
      <c r="V128" s="93"/>
      <c r="W128" s="94"/>
    </row>
    <row r="129" spans="1:23" ht="15.95" customHeight="1" x14ac:dyDescent="0.15">
      <c r="A129" s="53"/>
      <c r="B129" s="54"/>
      <c r="C129" s="54"/>
      <c r="D129" s="54"/>
      <c r="E129" s="54"/>
      <c r="F129" s="54"/>
      <c r="G129" s="54"/>
      <c r="H129" s="54"/>
      <c r="I129" s="54"/>
      <c r="J129" s="54"/>
      <c r="K129" s="80"/>
      <c r="L129" s="95"/>
      <c r="M129" s="96"/>
      <c r="N129" s="35"/>
      <c r="O129" s="71"/>
      <c r="P129" s="39"/>
      <c r="Q129" s="95"/>
      <c r="R129" s="97"/>
      <c r="S129" s="98"/>
      <c r="T129" s="67"/>
      <c r="U129" s="10"/>
      <c r="V129" s="99"/>
      <c r="W129" s="100"/>
    </row>
    <row r="130" spans="1:23" ht="15.95" customHeight="1" x14ac:dyDescent="0.15">
      <c r="A130" s="50"/>
      <c r="B130" s="51"/>
      <c r="C130" s="51"/>
      <c r="D130" s="52"/>
      <c r="E130" s="52"/>
      <c r="F130" s="52"/>
      <c r="G130" s="52"/>
      <c r="H130" s="52"/>
      <c r="I130" s="52"/>
      <c r="J130" s="52"/>
      <c r="K130" s="77"/>
      <c r="L130" s="88"/>
      <c r="M130" s="89"/>
      <c r="N130" s="36"/>
      <c r="O130" s="13"/>
      <c r="P130" s="40"/>
      <c r="Q130" s="90"/>
      <c r="R130" s="91"/>
      <c r="S130" s="92"/>
      <c r="T130" s="66"/>
      <c r="U130" s="9"/>
      <c r="V130" s="93"/>
      <c r="W130" s="94"/>
    </row>
    <row r="131" spans="1:23" ht="15.95" customHeight="1" x14ac:dyDescent="0.15">
      <c r="A131" s="55"/>
      <c r="B131" s="56"/>
      <c r="C131" s="56"/>
      <c r="D131" s="56"/>
      <c r="E131" s="56"/>
      <c r="F131" s="56"/>
      <c r="G131" s="56"/>
      <c r="H131" s="56"/>
      <c r="I131" s="56"/>
      <c r="J131" s="56"/>
      <c r="K131" s="78"/>
      <c r="L131" s="101"/>
      <c r="M131" s="102"/>
      <c r="N131" s="37"/>
      <c r="O131" s="72"/>
      <c r="P131" s="41"/>
      <c r="Q131" s="101"/>
      <c r="R131" s="103"/>
      <c r="S131" s="104"/>
      <c r="T131" s="68"/>
      <c r="U131" s="11"/>
      <c r="V131" s="105"/>
      <c r="W131" s="106"/>
    </row>
    <row r="132" spans="1:23" ht="14.1" customHeight="1" x14ac:dyDescent="0.15">
      <c r="A132" s="79" t="s">
        <v>387</v>
      </c>
      <c r="B132" s="79"/>
      <c r="C132" s="79"/>
      <c r="D132" s="79"/>
      <c r="E132" s="79"/>
      <c r="F132" s="79"/>
      <c r="G132" s="79"/>
      <c r="H132" s="79"/>
    </row>
    <row r="133" spans="1:23" ht="29.25" customHeight="1" x14ac:dyDescent="0.2">
      <c r="A133" s="107" t="s">
        <v>359</v>
      </c>
      <c r="B133" s="116"/>
      <c r="C133" s="116"/>
      <c r="D133" s="116"/>
      <c r="E133" s="116"/>
      <c r="F133" s="116"/>
      <c r="G133" s="116"/>
      <c r="H133" s="116"/>
      <c r="I133" s="116"/>
      <c r="J133" s="116"/>
      <c r="K133" s="116"/>
      <c r="L133" s="8"/>
      <c r="M133" s="46"/>
      <c r="N133" s="85" t="s">
        <v>376</v>
      </c>
      <c r="O133" s="85"/>
      <c r="P133" s="85"/>
      <c r="Q133" s="2"/>
    </row>
    <row r="134" spans="1:23" ht="17.25" customHeight="1" x14ac:dyDescent="0.15">
      <c r="A134" s="84" t="s">
        <v>360</v>
      </c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2" t="s">
        <v>17</v>
      </c>
      <c r="M134" s="12"/>
      <c r="N134" s="29" t="s">
        <v>375</v>
      </c>
      <c r="O134" s="30">
        <v>-5</v>
      </c>
      <c r="P134" s="60"/>
      <c r="Q134" s="45" t="s">
        <v>18</v>
      </c>
      <c r="R134" s="12"/>
      <c r="V134" s="69">
        <v>1</v>
      </c>
      <c r="W134" s="18" t="s">
        <v>104</v>
      </c>
    </row>
    <row r="135" spans="1:23" ht="5.25" customHeight="1" x14ac:dyDescent="0.15">
      <c r="A135" s="42"/>
      <c r="B135" s="42"/>
      <c r="C135" s="42"/>
      <c r="D135" s="42"/>
      <c r="E135" s="42"/>
      <c r="F135" s="42"/>
      <c r="G135" s="42"/>
      <c r="H135" s="42"/>
      <c r="I135" s="4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20.45" customHeight="1" x14ac:dyDescent="0.15">
      <c r="A136" s="86" t="s">
        <v>9</v>
      </c>
      <c r="B136" s="87"/>
      <c r="C136" s="87"/>
      <c r="D136" s="87"/>
      <c r="E136" s="87"/>
      <c r="F136" s="87"/>
      <c r="G136" s="87"/>
      <c r="H136" s="87"/>
      <c r="I136" s="87"/>
      <c r="J136" s="87"/>
      <c r="K136" s="7" t="s">
        <v>1</v>
      </c>
      <c r="L136" s="81" t="s">
        <v>2</v>
      </c>
      <c r="M136" s="87"/>
      <c r="N136" s="82"/>
      <c r="O136" s="81" t="s">
        <v>3</v>
      </c>
      <c r="P136" s="82"/>
      <c r="Q136" s="81" t="s">
        <v>4</v>
      </c>
      <c r="R136" s="87"/>
      <c r="S136" s="82"/>
      <c r="T136" s="81" t="s">
        <v>5</v>
      </c>
      <c r="U136" s="87"/>
      <c r="V136" s="81" t="s">
        <v>6</v>
      </c>
      <c r="W136" s="83"/>
    </row>
    <row r="137" spans="1:23" ht="15.95" customHeight="1" x14ac:dyDescent="0.15">
      <c r="A137" s="50"/>
      <c r="B137" s="51" t="s">
        <v>275</v>
      </c>
      <c r="C137" s="51"/>
      <c r="D137" s="52"/>
      <c r="E137" s="52"/>
      <c r="F137" s="52"/>
      <c r="G137" s="52"/>
      <c r="H137" s="52"/>
      <c r="I137" s="52"/>
      <c r="J137" s="52"/>
      <c r="K137" s="77" t="s">
        <v>155</v>
      </c>
      <c r="L137" s="88"/>
      <c r="M137" s="89"/>
      <c r="N137" s="34"/>
      <c r="O137" s="13"/>
      <c r="P137" s="38"/>
      <c r="Q137" s="90"/>
      <c r="R137" s="91"/>
      <c r="S137" s="92"/>
      <c r="T137" s="66"/>
      <c r="U137" s="9"/>
      <c r="V137" s="93" t="s">
        <v>276</v>
      </c>
      <c r="W137" s="94"/>
    </row>
    <row r="138" spans="1:23" ht="15.95" customHeight="1" x14ac:dyDescent="0.15">
      <c r="A138" s="53"/>
      <c r="B138" s="54"/>
      <c r="C138" s="54"/>
      <c r="D138" s="54"/>
      <c r="E138" s="54"/>
      <c r="F138" s="54"/>
      <c r="G138" s="54"/>
      <c r="H138" s="54"/>
      <c r="I138" s="54"/>
      <c r="J138" s="54"/>
      <c r="K138" s="80"/>
      <c r="L138" s="95"/>
      <c r="M138" s="96"/>
      <c r="N138" s="35"/>
      <c r="O138" s="71"/>
      <c r="P138" s="39"/>
      <c r="Q138" s="95"/>
      <c r="R138" s="97"/>
      <c r="S138" s="98"/>
      <c r="T138" s="67"/>
      <c r="U138" s="10"/>
      <c r="V138" s="99"/>
      <c r="W138" s="100"/>
    </row>
    <row r="139" spans="1:23" ht="15.95" customHeight="1" x14ac:dyDescent="0.15">
      <c r="A139" s="50"/>
      <c r="B139" s="51" t="s">
        <v>188</v>
      </c>
      <c r="C139" s="51"/>
      <c r="D139" s="52"/>
      <c r="E139" s="52"/>
      <c r="F139" s="52"/>
      <c r="G139" s="52"/>
      <c r="H139" s="52"/>
      <c r="I139" s="52"/>
      <c r="J139" s="52"/>
      <c r="K139" s="77" t="s">
        <v>377</v>
      </c>
      <c r="L139" s="88"/>
      <c r="M139" s="89"/>
      <c r="N139" s="36"/>
      <c r="O139" s="13"/>
      <c r="P139" s="40"/>
      <c r="Q139" s="90"/>
      <c r="R139" s="91"/>
      <c r="S139" s="92"/>
      <c r="T139" s="66"/>
      <c r="U139" s="9"/>
      <c r="V139" s="93" t="s">
        <v>190</v>
      </c>
      <c r="W139" s="94"/>
    </row>
    <row r="140" spans="1:23" ht="15.95" customHeight="1" x14ac:dyDescent="0.15">
      <c r="A140" s="53"/>
      <c r="B140" s="54"/>
      <c r="C140" s="54"/>
      <c r="D140" s="54"/>
      <c r="E140" s="54"/>
      <c r="F140" s="54"/>
      <c r="G140" s="54"/>
      <c r="H140" s="54"/>
      <c r="I140" s="54"/>
      <c r="J140" s="54"/>
      <c r="K140" s="80"/>
      <c r="L140" s="95">
        <v>119</v>
      </c>
      <c r="M140" s="96"/>
      <c r="N140" s="35"/>
      <c r="O140" s="71"/>
      <c r="P140" s="39"/>
      <c r="Q140" s="95"/>
      <c r="R140" s="97"/>
      <c r="S140" s="98"/>
      <c r="T140" s="67"/>
      <c r="U140" s="10"/>
      <c r="V140" s="99"/>
      <c r="W140" s="100"/>
    </row>
    <row r="141" spans="1:23" ht="15.95" customHeight="1" x14ac:dyDescent="0.15">
      <c r="A141" s="50"/>
      <c r="B141" s="51" t="s">
        <v>389</v>
      </c>
      <c r="C141" s="51"/>
      <c r="D141" s="52"/>
      <c r="E141" s="52"/>
      <c r="F141" s="52"/>
      <c r="G141" s="52"/>
      <c r="H141" s="52"/>
      <c r="I141" s="52"/>
      <c r="J141" s="52"/>
      <c r="K141" s="77" t="s">
        <v>104</v>
      </c>
      <c r="L141" s="88"/>
      <c r="M141" s="89"/>
      <c r="N141" s="36"/>
      <c r="O141" s="13"/>
      <c r="P141" s="40"/>
      <c r="Q141" s="90"/>
      <c r="R141" s="91"/>
      <c r="S141" s="92"/>
      <c r="T141" s="66"/>
      <c r="U141" s="9"/>
      <c r="V141" s="93" t="s">
        <v>390</v>
      </c>
      <c r="W141" s="94"/>
    </row>
    <row r="142" spans="1:23" ht="15.95" customHeight="1" x14ac:dyDescent="0.15">
      <c r="A142" s="53"/>
      <c r="B142" s="54" t="s">
        <v>360</v>
      </c>
      <c r="C142" s="54"/>
      <c r="D142" s="54"/>
      <c r="E142" s="54"/>
      <c r="F142" s="54"/>
      <c r="G142" s="54"/>
      <c r="H142" s="54"/>
      <c r="I142" s="54"/>
      <c r="J142" s="54"/>
      <c r="K142" s="80"/>
      <c r="L142" s="95"/>
      <c r="M142" s="96"/>
      <c r="N142" s="35"/>
      <c r="O142" s="71"/>
      <c r="P142" s="39"/>
      <c r="Q142" s="95"/>
      <c r="R142" s="97"/>
      <c r="S142" s="98"/>
      <c r="T142" s="67"/>
      <c r="U142" s="10"/>
      <c r="V142" s="99"/>
      <c r="W142" s="100"/>
    </row>
    <row r="143" spans="1:23" ht="15.95" customHeight="1" x14ac:dyDescent="0.15">
      <c r="A143" s="50"/>
      <c r="B143" s="51" t="s">
        <v>161</v>
      </c>
      <c r="C143" s="51"/>
      <c r="D143" s="52"/>
      <c r="E143" s="52"/>
      <c r="F143" s="52"/>
      <c r="G143" s="52"/>
      <c r="H143" s="52"/>
      <c r="I143" s="52"/>
      <c r="J143" s="52"/>
      <c r="K143" s="77" t="s">
        <v>23</v>
      </c>
      <c r="L143" s="88"/>
      <c r="M143" s="89"/>
      <c r="N143" s="36"/>
      <c r="O143" s="13"/>
      <c r="P143" s="40"/>
      <c r="Q143" s="90"/>
      <c r="R143" s="91"/>
      <c r="S143" s="92"/>
      <c r="T143" s="66"/>
      <c r="U143" s="9"/>
      <c r="V143" s="93"/>
      <c r="W143" s="94"/>
    </row>
    <row r="144" spans="1:23" ht="15.95" customHeight="1" x14ac:dyDescent="0.15">
      <c r="A144" s="53"/>
      <c r="B144" s="54"/>
      <c r="C144" s="54"/>
      <c r="D144" s="54"/>
      <c r="E144" s="54"/>
      <c r="F144" s="54"/>
      <c r="G144" s="54"/>
      <c r="H144" s="54"/>
      <c r="I144" s="54"/>
      <c r="J144" s="54"/>
      <c r="K144" s="80"/>
      <c r="L144" s="95">
        <v>1</v>
      </c>
      <c r="M144" s="96"/>
      <c r="N144" s="35"/>
      <c r="O144" s="71"/>
      <c r="P144" s="39"/>
      <c r="Q144" s="95"/>
      <c r="R144" s="97"/>
      <c r="S144" s="98"/>
      <c r="T144" s="67" t="s">
        <v>162</v>
      </c>
      <c r="U144" s="10"/>
      <c r="V144" s="99"/>
      <c r="W144" s="100"/>
    </row>
    <row r="145" spans="1:23" ht="15.95" customHeight="1" x14ac:dyDescent="0.15">
      <c r="A145" s="50"/>
      <c r="B145" s="51"/>
      <c r="C145" s="51"/>
      <c r="D145" s="52"/>
      <c r="E145" s="52"/>
      <c r="F145" s="52"/>
      <c r="G145" s="52"/>
      <c r="H145" s="52"/>
      <c r="I145" s="52"/>
      <c r="J145" s="52"/>
      <c r="K145" s="77"/>
      <c r="L145" s="88"/>
      <c r="M145" s="89"/>
      <c r="N145" s="36"/>
      <c r="O145" s="13"/>
      <c r="P145" s="40"/>
      <c r="Q145" s="90"/>
      <c r="R145" s="91"/>
      <c r="S145" s="92"/>
      <c r="T145" s="66"/>
      <c r="U145" s="9"/>
      <c r="V145" s="93"/>
      <c r="W145" s="94"/>
    </row>
    <row r="146" spans="1:23" ht="15.95" customHeight="1" x14ac:dyDescent="0.15">
      <c r="A146" s="53"/>
      <c r="B146" s="54"/>
      <c r="C146" s="54"/>
      <c r="D146" s="54"/>
      <c r="E146" s="54"/>
      <c r="F146" s="54"/>
      <c r="G146" s="54"/>
      <c r="H146" s="54"/>
      <c r="I146" s="54"/>
      <c r="J146" s="54"/>
      <c r="K146" s="80"/>
      <c r="L146" s="95"/>
      <c r="M146" s="96"/>
      <c r="N146" s="35"/>
      <c r="O146" s="71"/>
      <c r="P146" s="39"/>
      <c r="Q146" s="95"/>
      <c r="R146" s="97"/>
      <c r="S146" s="98"/>
      <c r="T146" s="67"/>
      <c r="U146" s="10"/>
      <c r="V146" s="99"/>
      <c r="W146" s="100"/>
    </row>
    <row r="147" spans="1:23" ht="15.95" customHeight="1" x14ac:dyDescent="0.15">
      <c r="A147" s="50"/>
      <c r="B147" s="51"/>
      <c r="C147" s="51"/>
      <c r="D147" s="52"/>
      <c r="E147" s="52"/>
      <c r="F147" s="52"/>
      <c r="G147" s="52" t="s">
        <v>239</v>
      </c>
      <c r="H147" s="52"/>
      <c r="I147" s="52"/>
      <c r="J147" s="52"/>
      <c r="K147" s="77"/>
      <c r="L147" s="88"/>
      <c r="M147" s="89"/>
      <c r="N147" s="36"/>
      <c r="O147" s="13"/>
      <c r="P147" s="40"/>
      <c r="Q147" s="90"/>
      <c r="R147" s="91"/>
      <c r="S147" s="92"/>
      <c r="T147" s="66"/>
      <c r="U147" s="9"/>
      <c r="V147" s="93"/>
      <c r="W147" s="94"/>
    </row>
    <row r="148" spans="1:23" ht="15.95" customHeight="1" x14ac:dyDescent="0.15">
      <c r="A148" s="53"/>
      <c r="B148" s="54"/>
      <c r="C148" s="54"/>
      <c r="D148" s="54"/>
      <c r="E148" s="54"/>
      <c r="F148" s="54"/>
      <c r="G148" s="54"/>
      <c r="H148" s="54"/>
      <c r="I148" s="54"/>
      <c r="J148" s="54"/>
      <c r="K148" s="80"/>
      <c r="L148" s="95"/>
      <c r="M148" s="96"/>
      <c r="N148" s="35"/>
      <c r="O148" s="71"/>
      <c r="P148" s="39"/>
      <c r="Q148" s="95"/>
      <c r="R148" s="97"/>
      <c r="S148" s="98"/>
      <c r="T148" s="67"/>
      <c r="U148" s="10"/>
      <c r="V148" s="99"/>
      <c r="W148" s="100"/>
    </row>
    <row r="149" spans="1:23" ht="15.95" customHeight="1" x14ac:dyDescent="0.15">
      <c r="A149" s="50"/>
      <c r="B149" s="51"/>
      <c r="C149" s="51"/>
      <c r="D149" s="52"/>
      <c r="E149" s="52"/>
      <c r="F149" s="52"/>
      <c r="G149" s="52"/>
      <c r="H149" s="52"/>
      <c r="I149" s="52"/>
      <c r="J149" s="52"/>
      <c r="K149" s="77"/>
      <c r="L149" s="88"/>
      <c r="M149" s="89"/>
      <c r="N149" s="36"/>
      <c r="O149" s="13"/>
      <c r="P149" s="40"/>
      <c r="Q149" s="90"/>
      <c r="R149" s="91"/>
      <c r="S149" s="92"/>
      <c r="T149" s="66"/>
      <c r="U149" s="9"/>
      <c r="V149" s="93"/>
      <c r="W149" s="94"/>
    </row>
    <row r="150" spans="1:23" ht="15.95" customHeight="1" x14ac:dyDescent="0.15">
      <c r="A150" s="53"/>
      <c r="B150" s="54"/>
      <c r="C150" s="54"/>
      <c r="D150" s="54"/>
      <c r="E150" s="54"/>
      <c r="F150" s="54"/>
      <c r="G150" s="54"/>
      <c r="H150" s="54"/>
      <c r="I150" s="54"/>
      <c r="J150" s="54"/>
      <c r="K150" s="80"/>
      <c r="L150" s="95"/>
      <c r="M150" s="96"/>
      <c r="N150" s="35"/>
      <c r="O150" s="71"/>
      <c r="P150" s="39"/>
      <c r="Q150" s="95"/>
      <c r="R150" s="97"/>
      <c r="S150" s="98"/>
      <c r="T150" s="67"/>
      <c r="U150" s="10"/>
      <c r="V150" s="99"/>
      <c r="W150" s="100"/>
    </row>
    <row r="151" spans="1:23" ht="15.95" customHeight="1" x14ac:dyDescent="0.15">
      <c r="A151" s="50"/>
      <c r="B151" s="51"/>
      <c r="C151" s="51"/>
      <c r="D151" s="52"/>
      <c r="E151" s="52"/>
      <c r="F151" s="52"/>
      <c r="G151" s="52"/>
      <c r="H151" s="52"/>
      <c r="I151" s="52"/>
      <c r="J151" s="52"/>
      <c r="K151" s="77"/>
      <c r="L151" s="88"/>
      <c r="M151" s="89"/>
      <c r="N151" s="36"/>
      <c r="O151" s="13"/>
      <c r="P151" s="40"/>
      <c r="Q151" s="90"/>
      <c r="R151" s="91"/>
      <c r="S151" s="92"/>
      <c r="T151" s="66"/>
      <c r="U151" s="9"/>
      <c r="V151" s="93"/>
      <c r="W151" s="94"/>
    </row>
    <row r="152" spans="1:23" ht="15.95" customHeight="1" x14ac:dyDescent="0.15">
      <c r="A152" s="53"/>
      <c r="B152" s="54"/>
      <c r="C152" s="54"/>
      <c r="D152" s="54"/>
      <c r="E152" s="54"/>
      <c r="F152" s="54"/>
      <c r="G152" s="54"/>
      <c r="H152" s="54"/>
      <c r="I152" s="54"/>
      <c r="J152" s="54"/>
      <c r="K152" s="80"/>
      <c r="L152" s="95"/>
      <c r="M152" s="96"/>
      <c r="N152" s="35"/>
      <c r="O152" s="71"/>
      <c r="P152" s="39"/>
      <c r="Q152" s="95"/>
      <c r="R152" s="97"/>
      <c r="S152" s="98"/>
      <c r="T152" s="67"/>
      <c r="U152" s="10"/>
      <c r="V152" s="99"/>
      <c r="W152" s="100"/>
    </row>
    <row r="153" spans="1:23" ht="15.95" customHeight="1" x14ac:dyDescent="0.15">
      <c r="A153" s="50"/>
      <c r="B153" s="51"/>
      <c r="C153" s="51"/>
      <c r="D153" s="52"/>
      <c r="E153" s="52"/>
      <c r="F153" s="52"/>
      <c r="G153" s="52"/>
      <c r="H153" s="52"/>
      <c r="I153" s="52"/>
      <c r="J153" s="52"/>
      <c r="K153" s="77"/>
      <c r="L153" s="88"/>
      <c r="M153" s="89"/>
      <c r="N153" s="36"/>
      <c r="O153" s="13"/>
      <c r="P153" s="40"/>
      <c r="Q153" s="90"/>
      <c r="R153" s="91"/>
      <c r="S153" s="92"/>
      <c r="T153" s="66"/>
      <c r="U153" s="9"/>
      <c r="V153" s="93"/>
      <c r="W153" s="94"/>
    </row>
    <row r="154" spans="1:23" ht="15.95" customHeight="1" x14ac:dyDescent="0.15">
      <c r="A154" s="53"/>
      <c r="B154" s="54"/>
      <c r="C154" s="54"/>
      <c r="D154" s="54"/>
      <c r="E154" s="54"/>
      <c r="F154" s="54"/>
      <c r="G154" s="54"/>
      <c r="H154" s="54"/>
      <c r="I154" s="54"/>
      <c r="J154" s="54"/>
      <c r="K154" s="80"/>
      <c r="L154" s="95"/>
      <c r="M154" s="96"/>
      <c r="N154" s="35"/>
      <c r="O154" s="71"/>
      <c r="P154" s="39"/>
      <c r="Q154" s="95"/>
      <c r="R154" s="97"/>
      <c r="S154" s="98"/>
      <c r="T154" s="67"/>
      <c r="U154" s="10"/>
      <c r="V154" s="99"/>
      <c r="W154" s="100"/>
    </row>
    <row r="155" spans="1:23" ht="15.95" customHeight="1" x14ac:dyDescent="0.15">
      <c r="A155" s="50"/>
      <c r="B155" s="51"/>
      <c r="C155" s="51"/>
      <c r="D155" s="52"/>
      <c r="E155" s="52"/>
      <c r="F155" s="52"/>
      <c r="G155" s="52"/>
      <c r="H155" s="52"/>
      <c r="I155" s="52"/>
      <c r="J155" s="52"/>
      <c r="K155" s="77"/>
      <c r="L155" s="88"/>
      <c r="M155" s="89"/>
      <c r="N155" s="36"/>
      <c r="O155" s="13"/>
      <c r="P155" s="40"/>
      <c r="Q155" s="90"/>
      <c r="R155" s="91"/>
      <c r="S155" s="92"/>
      <c r="T155" s="66"/>
      <c r="U155" s="9"/>
      <c r="V155" s="93"/>
      <c r="W155" s="94"/>
    </row>
    <row r="156" spans="1:23" ht="15.95" customHeight="1" x14ac:dyDescent="0.15">
      <c r="A156" s="53"/>
      <c r="B156" s="54"/>
      <c r="C156" s="54"/>
      <c r="D156" s="54"/>
      <c r="E156" s="54"/>
      <c r="F156" s="54"/>
      <c r="G156" s="54"/>
      <c r="H156" s="54"/>
      <c r="I156" s="54"/>
      <c r="J156" s="54"/>
      <c r="K156" s="80"/>
      <c r="L156" s="95"/>
      <c r="M156" s="96"/>
      <c r="N156" s="35"/>
      <c r="O156" s="71"/>
      <c r="P156" s="39"/>
      <c r="Q156" s="95"/>
      <c r="R156" s="97"/>
      <c r="S156" s="98"/>
      <c r="T156" s="67"/>
      <c r="U156" s="10"/>
      <c r="V156" s="99"/>
      <c r="W156" s="100"/>
    </row>
    <row r="157" spans="1:23" ht="15.95" customHeight="1" x14ac:dyDescent="0.15">
      <c r="A157" s="50"/>
      <c r="B157" s="51"/>
      <c r="C157" s="51"/>
      <c r="D157" s="52"/>
      <c r="E157" s="52"/>
      <c r="F157" s="52"/>
      <c r="G157" s="52"/>
      <c r="H157" s="52"/>
      <c r="I157" s="52"/>
      <c r="J157" s="52"/>
      <c r="K157" s="77"/>
      <c r="L157" s="88"/>
      <c r="M157" s="89"/>
      <c r="N157" s="36"/>
      <c r="O157" s="13"/>
      <c r="P157" s="40"/>
      <c r="Q157" s="90"/>
      <c r="R157" s="91"/>
      <c r="S157" s="92"/>
      <c r="T157" s="66"/>
      <c r="U157" s="9"/>
      <c r="V157" s="93"/>
      <c r="W157" s="94"/>
    </row>
    <row r="158" spans="1:23" ht="15.95" customHeight="1" x14ac:dyDescent="0.15">
      <c r="A158" s="53"/>
      <c r="B158" s="54"/>
      <c r="C158" s="54"/>
      <c r="D158" s="54"/>
      <c r="E158" s="54"/>
      <c r="F158" s="54"/>
      <c r="G158" s="54"/>
      <c r="H158" s="54"/>
      <c r="I158" s="54"/>
      <c r="J158" s="54"/>
      <c r="K158" s="80"/>
      <c r="L158" s="95"/>
      <c r="M158" s="96"/>
      <c r="N158" s="35"/>
      <c r="O158" s="71"/>
      <c r="P158" s="39"/>
      <c r="Q158" s="95"/>
      <c r="R158" s="97"/>
      <c r="S158" s="98"/>
      <c r="T158" s="67"/>
      <c r="U158" s="10"/>
      <c r="V158" s="99"/>
      <c r="W158" s="100"/>
    </row>
    <row r="159" spans="1:23" ht="15.95" customHeight="1" x14ac:dyDescent="0.15">
      <c r="A159" s="50"/>
      <c r="B159" s="51"/>
      <c r="C159" s="51"/>
      <c r="D159" s="52"/>
      <c r="E159" s="52"/>
      <c r="F159" s="52"/>
      <c r="G159" s="52"/>
      <c r="H159" s="52"/>
      <c r="I159" s="52"/>
      <c r="J159" s="52"/>
      <c r="K159" s="77"/>
      <c r="L159" s="88"/>
      <c r="M159" s="89"/>
      <c r="N159" s="36"/>
      <c r="O159" s="13"/>
      <c r="P159" s="40"/>
      <c r="Q159" s="90"/>
      <c r="R159" s="91"/>
      <c r="S159" s="92"/>
      <c r="T159" s="66"/>
      <c r="U159" s="9"/>
      <c r="V159" s="93"/>
      <c r="W159" s="94"/>
    </row>
    <row r="160" spans="1:23" ht="15.95" customHeight="1" x14ac:dyDescent="0.15">
      <c r="A160" s="53"/>
      <c r="B160" s="54"/>
      <c r="C160" s="54"/>
      <c r="D160" s="54"/>
      <c r="E160" s="54"/>
      <c r="F160" s="54"/>
      <c r="G160" s="54"/>
      <c r="H160" s="54"/>
      <c r="I160" s="54"/>
      <c r="J160" s="54"/>
      <c r="K160" s="80"/>
      <c r="L160" s="95"/>
      <c r="M160" s="96"/>
      <c r="N160" s="35"/>
      <c r="O160" s="71"/>
      <c r="P160" s="39"/>
      <c r="Q160" s="95"/>
      <c r="R160" s="97"/>
      <c r="S160" s="98"/>
      <c r="T160" s="67"/>
      <c r="U160" s="10"/>
      <c r="V160" s="99"/>
      <c r="W160" s="100"/>
    </row>
    <row r="161" spans="1:23" ht="15.95" customHeight="1" x14ac:dyDescent="0.15">
      <c r="A161" s="50"/>
      <c r="B161" s="51"/>
      <c r="C161" s="51"/>
      <c r="D161" s="52"/>
      <c r="E161" s="52"/>
      <c r="F161" s="52"/>
      <c r="G161" s="52"/>
      <c r="H161" s="52"/>
      <c r="I161" s="52"/>
      <c r="J161" s="52"/>
      <c r="K161" s="77"/>
      <c r="L161" s="88"/>
      <c r="M161" s="89"/>
      <c r="N161" s="36"/>
      <c r="O161" s="13"/>
      <c r="P161" s="40"/>
      <c r="Q161" s="90"/>
      <c r="R161" s="91"/>
      <c r="S161" s="92"/>
      <c r="T161" s="66"/>
      <c r="U161" s="9"/>
      <c r="V161" s="93"/>
      <c r="W161" s="94"/>
    </row>
    <row r="162" spans="1:23" ht="15.95" customHeight="1" x14ac:dyDescent="0.15">
      <c r="A162" s="53"/>
      <c r="B162" s="54"/>
      <c r="C162" s="54"/>
      <c r="D162" s="54"/>
      <c r="E162" s="54"/>
      <c r="F162" s="54"/>
      <c r="G162" s="54"/>
      <c r="H162" s="54"/>
      <c r="I162" s="54"/>
      <c r="J162" s="54"/>
      <c r="K162" s="80"/>
      <c r="L162" s="95"/>
      <c r="M162" s="96"/>
      <c r="N162" s="35"/>
      <c r="O162" s="71"/>
      <c r="P162" s="39"/>
      <c r="Q162" s="95"/>
      <c r="R162" s="97"/>
      <c r="S162" s="98"/>
      <c r="T162" s="67"/>
      <c r="U162" s="10"/>
      <c r="V162" s="99"/>
      <c r="W162" s="100"/>
    </row>
    <row r="163" spans="1:23" ht="15.95" customHeight="1" x14ac:dyDescent="0.15">
      <c r="A163" s="50"/>
      <c r="B163" s="51"/>
      <c r="C163" s="51"/>
      <c r="D163" s="52"/>
      <c r="E163" s="52"/>
      <c r="F163" s="52"/>
      <c r="G163" s="52"/>
      <c r="H163" s="52"/>
      <c r="I163" s="52"/>
      <c r="J163" s="52"/>
      <c r="K163" s="77"/>
      <c r="L163" s="88"/>
      <c r="M163" s="89"/>
      <c r="N163" s="36"/>
      <c r="O163" s="13"/>
      <c r="P163" s="40"/>
      <c r="Q163" s="90"/>
      <c r="R163" s="91"/>
      <c r="S163" s="92"/>
      <c r="T163" s="66"/>
      <c r="U163" s="9"/>
      <c r="V163" s="93"/>
      <c r="W163" s="94"/>
    </row>
    <row r="164" spans="1:23" ht="15.95" customHeight="1" x14ac:dyDescent="0.15">
      <c r="A164" s="55"/>
      <c r="B164" s="56"/>
      <c r="C164" s="56"/>
      <c r="D164" s="56"/>
      <c r="E164" s="56"/>
      <c r="F164" s="56"/>
      <c r="G164" s="56"/>
      <c r="H164" s="56"/>
      <c r="I164" s="56"/>
      <c r="J164" s="56"/>
      <c r="K164" s="78"/>
      <c r="L164" s="101"/>
      <c r="M164" s="102"/>
      <c r="N164" s="37"/>
      <c r="O164" s="72"/>
      <c r="P164" s="41"/>
      <c r="Q164" s="101"/>
      <c r="R164" s="103"/>
      <c r="S164" s="104"/>
      <c r="T164" s="68"/>
      <c r="U164" s="11"/>
      <c r="V164" s="105"/>
      <c r="W164" s="106"/>
    </row>
    <row r="165" spans="1:23" ht="14.1" customHeight="1" x14ac:dyDescent="0.15">
      <c r="A165" s="79" t="s">
        <v>388</v>
      </c>
      <c r="B165" s="79"/>
      <c r="C165" s="79"/>
      <c r="D165" s="79"/>
      <c r="E165" s="79"/>
      <c r="F165" s="79"/>
      <c r="G165" s="79"/>
      <c r="H165" s="79"/>
    </row>
  </sheetData>
  <mergeCells count="540">
    <mergeCell ref="A1:K1"/>
    <mergeCell ref="N1:P1"/>
    <mergeCell ref="A2:K2"/>
    <mergeCell ref="A4:J4"/>
    <mergeCell ref="L4:N4"/>
    <mergeCell ref="O4:P4"/>
    <mergeCell ref="Q4:S4"/>
    <mergeCell ref="T4:U4"/>
    <mergeCell ref="V4:W4"/>
    <mergeCell ref="K5:K6"/>
    <mergeCell ref="L5:M5"/>
    <mergeCell ref="Q5:S5"/>
    <mergeCell ref="V5:W5"/>
    <mergeCell ref="L6:M6"/>
    <mergeCell ref="Q6:S6"/>
    <mergeCell ref="V6:W6"/>
    <mergeCell ref="K7:K8"/>
    <mergeCell ref="L7:M7"/>
    <mergeCell ref="Q7:S7"/>
    <mergeCell ref="V7:W7"/>
    <mergeCell ref="L8:M8"/>
    <mergeCell ref="Q8:S8"/>
    <mergeCell ref="V8:W8"/>
    <mergeCell ref="K9:K10"/>
    <mergeCell ref="L9:M9"/>
    <mergeCell ref="Q9:S9"/>
    <mergeCell ref="V9:W9"/>
    <mergeCell ref="L10:M10"/>
    <mergeCell ref="Q10:S10"/>
    <mergeCell ref="V10:W10"/>
    <mergeCell ref="K11:K12"/>
    <mergeCell ref="L11:M11"/>
    <mergeCell ref="Q11:S11"/>
    <mergeCell ref="V11:W11"/>
    <mergeCell ref="L12:M12"/>
    <mergeCell ref="Q12:S12"/>
    <mergeCell ref="V12:W12"/>
    <mergeCell ref="K13:K14"/>
    <mergeCell ref="L13:M13"/>
    <mergeCell ref="Q13:S13"/>
    <mergeCell ref="V13:W13"/>
    <mergeCell ref="L14:M14"/>
    <mergeCell ref="Q14:S14"/>
    <mergeCell ref="V14:W14"/>
    <mergeCell ref="K15:K16"/>
    <mergeCell ref="L15:M15"/>
    <mergeCell ref="Q15:S15"/>
    <mergeCell ref="V15:W15"/>
    <mergeCell ref="L16:M16"/>
    <mergeCell ref="Q16:S16"/>
    <mergeCell ref="V16:W16"/>
    <mergeCell ref="K17:K18"/>
    <mergeCell ref="L17:M17"/>
    <mergeCell ref="Q17:S17"/>
    <mergeCell ref="V17:W17"/>
    <mergeCell ref="L18:M18"/>
    <mergeCell ref="Q18:S18"/>
    <mergeCell ref="V18:W18"/>
    <mergeCell ref="K19:K20"/>
    <mergeCell ref="L19:M19"/>
    <mergeCell ref="Q19:S19"/>
    <mergeCell ref="V19:W19"/>
    <mergeCell ref="L20:M20"/>
    <mergeCell ref="Q20:S20"/>
    <mergeCell ref="V20:W20"/>
    <mergeCell ref="K21:K22"/>
    <mergeCell ref="L21:M21"/>
    <mergeCell ref="Q21:S21"/>
    <mergeCell ref="V21:W21"/>
    <mergeCell ref="L22:M22"/>
    <mergeCell ref="Q22:S22"/>
    <mergeCell ref="V22:W22"/>
    <mergeCell ref="K23:K24"/>
    <mergeCell ref="L23:M23"/>
    <mergeCell ref="Q23:S23"/>
    <mergeCell ref="V23:W23"/>
    <mergeCell ref="L24:M24"/>
    <mergeCell ref="Q24:S24"/>
    <mergeCell ref="V24:W24"/>
    <mergeCell ref="K25:K26"/>
    <mergeCell ref="L25:M25"/>
    <mergeCell ref="Q25:S25"/>
    <mergeCell ref="V25:W25"/>
    <mergeCell ref="L26:M26"/>
    <mergeCell ref="Q26:S26"/>
    <mergeCell ref="V26:W26"/>
    <mergeCell ref="K27:K28"/>
    <mergeCell ref="L27:M27"/>
    <mergeCell ref="Q27:S27"/>
    <mergeCell ref="V27:W27"/>
    <mergeCell ref="L28:M28"/>
    <mergeCell ref="Q28:S28"/>
    <mergeCell ref="V28:W28"/>
    <mergeCell ref="K29:K30"/>
    <mergeCell ref="L29:M29"/>
    <mergeCell ref="Q29:S29"/>
    <mergeCell ref="V29:W29"/>
    <mergeCell ref="L30:M30"/>
    <mergeCell ref="Q30:S30"/>
    <mergeCell ref="V30:W30"/>
    <mergeCell ref="K31:K32"/>
    <mergeCell ref="L31:M31"/>
    <mergeCell ref="Q31:S31"/>
    <mergeCell ref="V31:W31"/>
    <mergeCell ref="L32:M32"/>
    <mergeCell ref="Q32:S32"/>
    <mergeCell ref="V32:W32"/>
    <mergeCell ref="A33:H33"/>
    <mergeCell ref="A34:K34"/>
    <mergeCell ref="N34:P34"/>
    <mergeCell ref="A35:K35"/>
    <mergeCell ref="A37:J37"/>
    <mergeCell ref="L37:N37"/>
    <mergeCell ref="O37:P37"/>
    <mergeCell ref="Q37:S37"/>
    <mergeCell ref="T37:U37"/>
    <mergeCell ref="V37:W37"/>
    <mergeCell ref="K38:K39"/>
    <mergeCell ref="L38:M38"/>
    <mergeCell ref="Q38:S38"/>
    <mergeCell ref="V38:W38"/>
    <mergeCell ref="L39:M39"/>
    <mergeCell ref="Q39:S39"/>
    <mergeCell ref="V39:W39"/>
    <mergeCell ref="K40:K41"/>
    <mergeCell ref="L40:M40"/>
    <mergeCell ref="Q40:S40"/>
    <mergeCell ref="V40:W40"/>
    <mergeCell ref="L41:M41"/>
    <mergeCell ref="Q41:S41"/>
    <mergeCell ref="V41:W41"/>
    <mergeCell ref="K42:K43"/>
    <mergeCell ref="L42:M42"/>
    <mergeCell ref="Q42:S42"/>
    <mergeCell ref="V42:W42"/>
    <mergeCell ref="L43:M43"/>
    <mergeCell ref="Q43:S43"/>
    <mergeCell ref="V43:W43"/>
    <mergeCell ref="K44:K45"/>
    <mergeCell ref="L44:M44"/>
    <mergeCell ref="Q44:S44"/>
    <mergeCell ref="V44:W44"/>
    <mergeCell ref="L45:M45"/>
    <mergeCell ref="Q45:S45"/>
    <mergeCell ref="V45:W45"/>
    <mergeCell ref="K46:K47"/>
    <mergeCell ref="L46:M46"/>
    <mergeCell ref="Q46:S46"/>
    <mergeCell ref="V46:W46"/>
    <mergeCell ref="L47:M47"/>
    <mergeCell ref="Q47:S47"/>
    <mergeCell ref="V47:W47"/>
    <mergeCell ref="K48:K49"/>
    <mergeCell ref="L48:M48"/>
    <mergeCell ref="Q48:S48"/>
    <mergeCell ref="V48:W48"/>
    <mergeCell ref="L49:M49"/>
    <mergeCell ref="Q49:S49"/>
    <mergeCell ref="V49:W49"/>
    <mergeCell ref="K50:K51"/>
    <mergeCell ref="L50:M50"/>
    <mergeCell ref="Q50:S50"/>
    <mergeCell ref="V50:W50"/>
    <mergeCell ref="L51:M51"/>
    <mergeCell ref="Q51:S51"/>
    <mergeCell ref="V51:W51"/>
    <mergeCell ref="K52:K53"/>
    <mergeCell ref="L52:M52"/>
    <mergeCell ref="Q52:S52"/>
    <mergeCell ref="V52:W52"/>
    <mergeCell ref="L53:M53"/>
    <mergeCell ref="Q53:S53"/>
    <mergeCell ref="V53:W53"/>
    <mergeCell ref="K54:K55"/>
    <mergeCell ref="L54:M54"/>
    <mergeCell ref="Q54:S54"/>
    <mergeCell ref="V54:W54"/>
    <mergeCell ref="L55:M55"/>
    <mergeCell ref="Q55:S55"/>
    <mergeCell ref="V55:W55"/>
    <mergeCell ref="K56:K57"/>
    <mergeCell ref="L56:M56"/>
    <mergeCell ref="Q56:S56"/>
    <mergeCell ref="V56:W56"/>
    <mergeCell ref="L57:M57"/>
    <mergeCell ref="Q57:S57"/>
    <mergeCell ref="V57:W57"/>
    <mergeCell ref="K58:K59"/>
    <mergeCell ref="L58:M58"/>
    <mergeCell ref="Q58:S58"/>
    <mergeCell ref="V58:W58"/>
    <mergeCell ref="L59:M59"/>
    <mergeCell ref="Q59:S59"/>
    <mergeCell ref="V59:W59"/>
    <mergeCell ref="K60:K61"/>
    <mergeCell ref="L60:M60"/>
    <mergeCell ref="Q60:S60"/>
    <mergeCell ref="V60:W60"/>
    <mergeCell ref="L61:M61"/>
    <mergeCell ref="Q61:S61"/>
    <mergeCell ref="V61:W61"/>
    <mergeCell ref="K62:K63"/>
    <mergeCell ref="L62:M62"/>
    <mergeCell ref="Q62:S62"/>
    <mergeCell ref="V62:W62"/>
    <mergeCell ref="L63:M63"/>
    <mergeCell ref="Q63:S63"/>
    <mergeCell ref="V63:W63"/>
    <mergeCell ref="K64:K65"/>
    <mergeCell ref="L64:M64"/>
    <mergeCell ref="Q64:S64"/>
    <mergeCell ref="V64:W64"/>
    <mergeCell ref="L65:M65"/>
    <mergeCell ref="Q65:S65"/>
    <mergeCell ref="V65:W65"/>
    <mergeCell ref="A66:H66"/>
    <mergeCell ref="A67:K67"/>
    <mergeCell ref="N67:P67"/>
    <mergeCell ref="A68:K68"/>
    <mergeCell ref="A70:J70"/>
    <mergeCell ref="L70:N70"/>
    <mergeCell ref="O70:P70"/>
    <mergeCell ref="Q70:S70"/>
    <mergeCell ref="T70:U70"/>
    <mergeCell ref="V70:W70"/>
    <mergeCell ref="K71:K72"/>
    <mergeCell ref="L71:M71"/>
    <mergeCell ref="Q71:S71"/>
    <mergeCell ref="V71:W71"/>
    <mergeCell ref="L72:M72"/>
    <mergeCell ref="Q72:S72"/>
    <mergeCell ref="V72:W72"/>
    <mergeCell ref="K73:K74"/>
    <mergeCell ref="L73:M73"/>
    <mergeCell ref="Q73:S73"/>
    <mergeCell ref="V73:W73"/>
    <mergeCell ref="L74:M74"/>
    <mergeCell ref="Q74:S74"/>
    <mergeCell ref="V74:W74"/>
    <mergeCell ref="K75:K76"/>
    <mergeCell ref="L75:M75"/>
    <mergeCell ref="Q75:S75"/>
    <mergeCell ref="V75:W75"/>
    <mergeCell ref="L76:M76"/>
    <mergeCell ref="Q76:S76"/>
    <mergeCell ref="V76:W76"/>
    <mergeCell ref="K77:K78"/>
    <mergeCell ref="L77:M77"/>
    <mergeCell ref="Q77:S77"/>
    <mergeCell ref="V77:W77"/>
    <mergeCell ref="L78:M78"/>
    <mergeCell ref="Q78:S78"/>
    <mergeCell ref="V78:W78"/>
    <mergeCell ref="K79:K80"/>
    <mergeCell ref="L79:M79"/>
    <mergeCell ref="Q79:S79"/>
    <mergeCell ref="V79:W79"/>
    <mergeCell ref="L80:M80"/>
    <mergeCell ref="Q80:S80"/>
    <mergeCell ref="V80:W80"/>
    <mergeCell ref="K81:K82"/>
    <mergeCell ref="L81:M81"/>
    <mergeCell ref="Q81:S81"/>
    <mergeCell ref="V81:W81"/>
    <mergeCell ref="L82:M82"/>
    <mergeCell ref="Q82:S82"/>
    <mergeCell ref="V82:W82"/>
    <mergeCell ref="K83:K84"/>
    <mergeCell ref="L83:M83"/>
    <mergeCell ref="Q83:S83"/>
    <mergeCell ref="V83:W83"/>
    <mergeCell ref="L84:M84"/>
    <mergeCell ref="Q84:S84"/>
    <mergeCell ref="V84:W84"/>
    <mergeCell ref="K85:K86"/>
    <mergeCell ref="L85:M85"/>
    <mergeCell ref="Q85:S85"/>
    <mergeCell ref="V85:W85"/>
    <mergeCell ref="L86:M86"/>
    <mergeCell ref="Q86:S86"/>
    <mergeCell ref="V86:W86"/>
    <mergeCell ref="K87:K88"/>
    <mergeCell ref="L87:M87"/>
    <mergeCell ref="Q87:S87"/>
    <mergeCell ref="V87:W87"/>
    <mergeCell ref="L88:M88"/>
    <mergeCell ref="Q88:S88"/>
    <mergeCell ref="V88:W88"/>
    <mergeCell ref="K89:K90"/>
    <mergeCell ref="L89:M89"/>
    <mergeCell ref="Q89:S89"/>
    <mergeCell ref="V89:W89"/>
    <mergeCell ref="L90:M90"/>
    <mergeCell ref="Q90:S90"/>
    <mergeCell ref="V90:W90"/>
    <mergeCell ref="K91:K92"/>
    <mergeCell ref="L91:M91"/>
    <mergeCell ref="Q91:S91"/>
    <mergeCell ref="V91:W91"/>
    <mergeCell ref="L92:M92"/>
    <mergeCell ref="Q92:S92"/>
    <mergeCell ref="V92:W92"/>
    <mergeCell ref="K93:K94"/>
    <mergeCell ref="L93:M93"/>
    <mergeCell ref="Q93:S93"/>
    <mergeCell ref="V93:W93"/>
    <mergeCell ref="L94:M94"/>
    <mergeCell ref="Q94:S94"/>
    <mergeCell ref="V94:W94"/>
    <mergeCell ref="K95:K96"/>
    <mergeCell ref="L95:M95"/>
    <mergeCell ref="Q95:S95"/>
    <mergeCell ref="V95:W95"/>
    <mergeCell ref="L96:M96"/>
    <mergeCell ref="Q96:S96"/>
    <mergeCell ref="V96:W96"/>
    <mergeCell ref="K97:K98"/>
    <mergeCell ref="L97:M97"/>
    <mergeCell ref="Q97:S97"/>
    <mergeCell ref="V97:W97"/>
    <mergeCell ref="L98:M98"/>
    <mergeCell ref="Q98:S98"/>
    <mergeCell ref="V98:W98"/>
    <mergeCell ref="A99:H99"/>
    <mergeCell ref="A100:K100"/>
    <mergeCell ref="N100:P100"/>
    <mergeCell ref="A101:K101"/>
    <mergeCell ref="A103:J103"/>
    <mergeCell ref="L103:N103"/>
    <mergeCell ref="O103:P103"/>
    <mergeCell ref="Q103:S103"/>
    <mergeCell ref="T103:U103"/>
    <mergeCell ref="V103:W103"/>
    <mergeCell ref="K104:K105"/>
    <mergeCell ref="L104:M104"/>
    <mergeCell ref="Q104:S104"/>
    <mergeCell ref="V104:W104"/>
    <mergeCell ref="L105:M105"/>
    <mergeCell ref="Q105:S105"/>
    <mergeCell ref="V105:W105"/>
    <mergeCell ref="K106:K107"/>
    <mergeCell ref="L106:M106"/>
    <mergeCell ref="Q106:S106"/>
    <mergeCell ref="V106:W106"/>
    <mergeCell ref="L107:M107"/>
    <mergeCell ref="Q107:S107"/>
    <mergeCell ref="V107:W107"/>
    <mergeCell ref="K108:K109"/>
    <mergeCell ref="L108:M108"/>
    <mergeCell ref="Q108:S108"/>
    <mergeCell ref="V108:W108"/>
    <mergeCell ref="L109:M109"/>
    <mergeCell ref="Q109:S109"/>
    <mergeCell ref="V109:W109"/>
    <mergeCell ref="K110:K111"/>
    <mergeCell ref="L110:M110"/>
    <mergeCell ref="Q110:S110"/>
    <mergeCell ref="V110:W110"/>
    <mergeCell ref="L111:M111"/>
    <mergeCell ref="Q111:S111"/>
    <mergeCell ref="V111:W111"/>
    <mergeCell ref="K112:K113"/>
    <mergeCell ref="L112:M112"/>
    <mergeCell ref="Q112:S112"/>
    <mergeCell ref="V112:W112"/>
    <mergeCell ref="L113:M113"/>
    <mergeCell ref="Q113:S113"/>
    <mergeCell ref="V113:W113"/>
    <mergeCell ref="K114:K115"/>
    <mergeCell ref="L114:M114"/>
    <mergeCell ref="Q114:S114"/>
    <mergeCell ref="V114:W114"/>
    <mergeCell ref="L115:M115"/>
    <mergeCell ref="Q115:S115"/>
    <mergeCell ref="V115:W115"/>
    <mergeCell ref="K116:K117"/>
    <mergeCell ref="L116:M116"/>
    <mergeCell ref="Q116:S116"/>
    <mergeCell ref="V116:W116"/>
    <mergeCell ref="L117:M117"/>
    <mergeCell ref="Q117:S117"/>
    <mergeCell ref="V117:W117"/>
    <mergeCell ref="K118:K119"/>
    <mergeCell ref="L118:M118"/>
    <mergeCell ref="Q118:S118"/>
    <mergeCell ref="V118:W118"/>
    <mergeCell ref="L119:M119"/>
    <mergeCell ref="Q119:S119"/>
    <mergeCell ref="V119:W119"/>
    <mergeCell ref="K120:K121"/>
    <mergeCell ref="L120:M120"/>
    <mergeCell ref="Q120:S120"/>
    <mergeCell ref="V120:W120"/>
    <mergeCell ref="L121:M121"/>
    <mergeCell ref="Q121:S121"/>
    <mergeCell ref="V121:W121"/>
    <mergeCell ref="K122:K123"/>
    <mergeCell ref="L122:M122"/>
    <mergeCell ref="Q122:S122"/>
    <mergeCell ref="V122:W122"/>
    <mergeCell ref="L123:M123"/>
    <mergeCell ref="Q123:S123"/>
    <mergeCell ref="V123:W123"/>
    <mergeCell ref="K124:K125"/>
    <mergeCell ref="L124:M124"/>
    <mergeCell ref="Q124:S124"/>
    <mergeCell ref="V124:W124"/>
    <mergeCell ref="L125:M125"/>
    <mergeCell ref="Q125:S125"/>
    <mergeCell ref="V125:W125"/>
    <mergeCell ref="K126:K127"/>
    <mergeCell ref="L126:M126"/>
    <mergeCell ref="Q126:S126"/>
    <mergeCell ref="V126:W126"/>
    <mergeCell ref="L127:M127"/>
    <mergeCell ref="Q127:S127"/>
    <mergeCell ref="V127:W127"/>
    <mergeCell ref="K128:K129"/>
    <mergeCell ref="L128:M128"/>
    <mergeCell ref="Q128:S128"/>
    <mergeCell ref="V128:W128"/>
    <mergeCell ref="L129:M129"/>
    <mergeCell ref="Q129:S129"/>
    <mergeCell ref="V129:W129"/>
    <mergeCell ref="K130:K131"/>
    <mergeCell ref="L130:M130"/>
    <mergeCell ref="Q130:S130"/>
    <mergeCell ref="V130:W130"/>
    <mergeCell ref="L131:M131"/>
    <mergeCell ref="Q131:S131"/>
    <mergeCell ref="V131:W131"/>
    <mergeCell ref="A132:H132"/>
    <mergeCell ref="A133:K133"/>
    <mergeCell ref="N133:P133"/>
    <mergeCell ref="A134:K134"/>
    <mergeCell ref="A136:J136"/>
    <mergeCell ref="L136:N136"/>
    <mergeCell ref="O136:P136"/>
    <mergeCell ref="Q136:S136"/>
    <mergeCell ref="T136:U136"/>
    <mergeCell ref="V136:W136"/>
    <mergeCell ref="K137:K138"/>
    <mergeCell ref="L137:M137"/>
    <mergeCell ref="Q137:S137"/>
    <mergeCell ref="V137:W137"/>
    <mergeCell ref="L138:M138"/>
    <mergeCell ref="Q138:S138"/>
    <mergeCell ref="V138:W138"/>
    <mergeCell ref="K139:K140"/>
    <mergeCell ref="L139:M139"/>
    <mergeCell ref="Q139:S139"/>
    <mergeCell ref="V139:W139"/>
    <mergeCell ref="L140:M140"/>
    <mergeCell ref="Q140:S140"/>
    <mergeCell ref="V140:W140"/>
    <mergeCell ref="K141:K142"/>
    <mergeCell ref="L141:M141"/>
    <mergeCell ref="Q141:S141"/>
    <mergeCell ref="V141:W141"/>
    <mergeCell ref="L142:M142"/>
    <mergeCell ref="Q142:S142"/>
    <mergeCell ref="V142:W142"/>
    <mergeCell ref="K143:K144"/>
    <mergeCell ref="L143:M143"/>
    <mergeCell ref="Q143:S143"/>
    <mergeCell ref="V143:W143"/>
    <mergeCell ref="L144:M144"/>
    <mergeCell ref="Q144:S144"/>
    <mergeCell ref="V144:W144"/>
    <mergeCell ref="K145:K146"/>
    <mergeCell ref="L145:M145"/>
    <mergeCell ref="Q145:S145"/>
    <mergeCell ref="V145:W145"/>
    <mergeCell ref="L146:M146"/>
    <mergeCell ref="Q146:S146"/>
    <mergeCell ref="V146:W146"/>
    <mergeCell ref="K147:K148"/>
    <mergeCell ref="L147:M147"/>
    <mergeCell ref="Q147:S147"/>
    <mergeCell ref="V147:W147"/>
    <mergeCell ref="L148:M148"/>
    <mergeCell ref="Q148:S148"/>
    <mergeCell ref="V148:W148"/>
    <mergeCell ref="K149:K150"/>
    <mergeCell ref="L149:M149"/>
    <mergeCell ref="Q149:S149"/>
    <mergeCell ref="V149:W149"/>
    <mergeCell ref="L150:M150"/>
    <mergeCell ref="Q150:S150"/>
    <mergeCell ref="V150:W150"/>
    <mergeCell ref="K151:K152"/>
    <mergeCell ref="L151:M151"/>
    <mergeCell ref="Q151:S151"/>
    <mergeCell ref="V151:W151"/>
    <mergeCell ref="L152:M152"/>
    <mergeCell ref="Q152:S152"/>
    <mergeCell ref="V152:W152"/>
    <mergeCell ref="K153:K154"/>
    <mergeCell ref="L153:M153"/>
    <mergeCell ref="Q153:S153"/>
    <mergeCell ref="V153:W153"/>
    <mergeCell ref="L154:M154"/>
    <mergeCell ref="Q154:S154"/>
    <mergeCell ref="V154:W154"/>
    <mergeCell ref="K155:K156"/>
    <mergeCell ref="L155:M155"/>
    <mergeCell ref="Q155:S155"/>
    <mergeCell ref="V155:W155"/>
    <mergeCell ref="L156:M156"/>
    <mergeCell ref="Q156:S156"/>
    <mergeCell ref="V156:W156"/>
    <mergeCell ref="K157:K158"/>
    <mergeCell ref="L157:M157"/>
    <mergeCell ref="Q157:S157"/>
    <mergeCell ref="V157:W157"/>
    <mergeCell ref="L158:M158"/>
    <mergeCell ref="Q158:S158"/>
    <mergeCell ref="V158:W158"/>
    <mergeCell ref="K159:K160"/>
    <mergeCell ref="L159:M159"/>
    <mergeCell ref="Q159:S159"/>
    <mergeCell ref="V159:W159"/>
    <mergeCell ref="L160:M160"/>
    <mergeCell ref="Q160:S160"/>
    <mergeCell ref="V160:W160"/>
    <mergeCell ref="A165:H165"/>
    <mergeCell ref="K161:K162"/>
    <mergeCell ref="L161:M161"/>
    <mergeCell ref="Q161:S161"/>
    <mergeCell ref="V161:W161"/>
    <mergeCell ref="L162:M162"/>
    <mergeCell ref="Q162:S162"/>
    <mergeCell ref="V162:W162"/>
    <mergeCell ref="K163:K164"/>
    <mergeCell ref="L163:M163"/>
    <mergeCell ref="Q163:S163"/>
    <mergeCell ref="V163:W163"/>
    <mergeCell ref="L164:M164"/>
    <mergeCell ref="Q164:S164"/>
    <mergeCell ref="V164:W164"/>
  </mergeCells>
  <phoneticPr fontId="4"/>
  <pageMargins left="0.59055118110236227" right="0.39370078740157483" top="0.98425196850393704" bottom="0.47244094488188981" header="0.51181102362204722" footer="0.19685039370078741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N330"/>
  <sheetViews>
    <sheetView workbookViewId="0">
      <selection sqref="A1:D1"/>
    </sheetView>
  </sheetViews>
  <sheetFormatPr defaultRowHeight="14.1" customHeight="1" x14ac:dyDescent="0.15"/>
  <cols>
    <col min="1" max="1" width="3.75" style="21" customWidth="1"/>
    <col min="2" max="2" width="34.875" style="21" customWidth="1"/>
    <col min="3" max="3" width="6.25" style="21" customWidth="1"/>
    <col min="4" max="4" width="2.625" style="21" customWidth="1"/>
    <col min="5" max="5" width="6.25" style="21" customWidth="1"/>
    <col min="6" max="6" width="9.25" style="21" customWidth="1"/>
    <col min="7" max="7" width="2.625" style="21" customWidth="1"/>
    <col min="8" max="8" width="14.25" style="21" customWidth="1"/>
    <col min="9" max="9" width="3.875" style="21" customWidth="1"/>
    <col min="10" max="10" width="16.75" style="21" customWidth="1"/>
    <col min="11" max="11" width="15.375" style="21" customWidth="1"/>
    <col min="12" max="12" width="2.75" style="21" customWidth="1"/>
    <col min="13" max="13" width="8" style="21" customWidth="1"/>
    <col min="14" max="14" width="9.25" style="21" customWidth="1"/>
    <col min="15" max="16384" width="9" style="21"/>
  </cols>
  <sheetData>
    <row r="1" spans="1:14" ht="29.25" customHeight="1" x14ac:dyDescent="0.15">
      <c r="A1" s="146" t="s">
        <v>167</v>
      </c>
      <c r="B1" s="146"/>
      <c r="C1" s="146"/>
      <c r="D1" s="146"/>
      <c r="E1" s="20"/>
      <c r="F1" s="147" t="s">
        <v>153</v>
      </c>
      <c r="G1" s="147"/>
      <c r="H1" s="147"/>
      <c r="I1" s="20"/>
      <c r="J1" s="19"/>
      <c r="K1" s="20"/>
      <c r="L1" s="20"/>
      <c r="M1" s="20"/>
      <c r="N1" s="20"/>
    </row>
    <row r="2" spans="1:14" ht="17.25" customHeight="1" x14ac:dyDescent="0.15">
      <c r="A2" s="148" t="s">
        <v>168</v>
      </c>
      <c r="B2" s="148"/>
      <c r="C2" s="148"/>
      <c r="D2" s="148"/>
      <c r="E2" s="29" t="s">
        <v>7</v>
      </c>
      <c r="F2" s="61" t="s">
        <v>152</v>
      </c>
      <c r="G2" s="149" t="s">
        <v>172</v>
      </c>
      <c r="H2" s="149"/>
      <c r="I2" s="30" t="s">
        <v>16</v>
      </c>
      <c r="J2" s="19"/>
      <c r="K2" s="20"/>
      <c r="L2" s="20"/>
      <c r="M2" s="70">
        <v>1</v>
      </c>
      <c r="N2" s="31" t="s">
        <v>81</v>
      </c>
    </row>
    <row r="3" spans="1:14" ht="5.25" customHeight="1" x14ac:dyDescent="0.15">
      <c r="A3" s="33"/>
      <c r="B3" s="33"/>
      <c r="C3" s="22"/>
      <c r="D3" s="22"/>
      <c r="E3" s="23"/>
      <c r="F3" s="143"/>
      <c r="G3" s="143"/>
      <c r="H3" s="143"/>
      <c r="I3" s="22"/>
      <c r="J3" s="24"/>
      <c r="K3" s="25"/>
      <c r="L3" s="25"/>
      <c r="M3" s="26"/>
      <c r="N3" s="74"/>
    </row>
    <row r="4" spans="1:14" ht="20.45" customHeight="1" x14ac:dyDescent="0.15">
      <c r="A4" s="27"/>
      <c r="B4" s="76" t="s">
        <v>14</v>
      </c>
      <c r="C4" s="141" t="s">
        <v>12</v>
      </c>
      <c r="D4" s="144"/>
      <c r="E4" s="141" t="s">
        <v>11</v>
      </c>
      <c r="F4" s="145"/>
      <c r="G4" s="144"/>
      <c r="H4" s="141" t="s">
        <v>15</v>
      </c>
      <c r="I4" s="145"/>
      <c r="J4" s="144"/>
      <c r="K4" s="141" t="s">
        <v>13</v>
      </c>
      <c r="L4" s="144"/>
      <c r="M4" s="141" t="s">
        <v>10</v>
      </c>
      <c r="N4" s="142"/>
    </row>
    <row r="5" spans="1:14" ht="15.95" customHeight="1" x14ac:dyDescent="0.15">
      <c r="A5" s="125" t="s">
        <v>173</v>
      </c>
      <c r="B5" s="57"/>
      <c r="C5" s="32"/>
      <c r="D5" s="47"/>
      <c r="E5" s="127"/>
      <c r="F5" s="128"/>
      <c r="G5" s="49"/>
      <c r="H5" s="129"/>
      <c r="I5" s="130"/>
      <c r="J5" s="131"/>
      <c r="K5" s="73"/>
      <c r="L5" s="49"/>
      <c r="M5" s="132"/>
      <c r="N5" s="133"/>
    </row>
    <row r="6" spans="1:14" ht="15.95" customHeight="1" x14ac:dyDescent="0.15">
      <c r="A6" s="126"/>
      <c r="B6" s="58"/>
      <c r="C6" s="75">
        <v>20</v>
      </c>
      <c r="D6" s="48" t="s">
        <v>174</v>
      </c>
      <c r="E6" s="134"/>
      <c r="F6" s="135"/>
      <c r="G6" s="48"/>
      <c r="H6" s="136"/>
      <c r="I6" s="137"/>
      <c r="J6" s="138"/>
      <c r="K6" s="75"/>
      <c r="L6" s="48"/>
      <c r="M6" s="139"/>
      <c r="N6" s="140"/>
    </row>
    <row r="7" spans="1:14" ht="15.95" customHeight="1" x14ac:dyDescent="0.15">
      <c r="A7" s="125" t="s">
        <v>180</v>
      </c>
      <c r="B7" s="57" t="s">
        <v>175</v>
      </c>
      <c r="C7" s="32"/>
      <c r="D7" s="47"/>
      <c r="E7" s="127"/>
      <c r="F7" s="128"/>
      <c r="G7" s="49"/>
      <c r="H7" s="129" t="s">
        <v>177</v>
      </c>
      <c r="I7" s="130"/>
      <c r="J7" s="131"/>
      <c r="K7" s="73"/>
      <c r="L7" s="49"/>
      <c r="M7" s="132" t="s">
        <v>179</v>
      </c>
      <c r="N7" s="133"/>
    </row>
    <row r="8" spans="1:14" ht="15.95" customHeight="1" x14ac:dyDescent="0.15">
      <c r="A8" s="126"/>
      <c r="B8" s="58" t="s">
        <v>176</v>
      </c>
      <c r="C8" s="75">
        <v>20</v>
      </c>
      <c r="D8" s="48" t="s">
        <v>174</v>
      </c>
      <c r="E8" s="134"/>
      <c r="F8" s="135"/>
      <c r="G8" s="48"/>
      <c r="H8" s="136" t="s">
        <v>178</v>
      </c>
      <c r="I8" s="137"/>
      <c r="J8" s="138"/>
      <c r="K8" s="75"/>
      <c r="L8" s="48"/>
      <c r="M8" s="139"/>
      <c r="N8" s="140"/>
    </row>
    <row r="9" spans="1:14" ht="15.95" customHeight="1" x14ac:dyDescent="0.15">
      <c r="A9" s="125" t="s">
        <v>181</v>
      </c>
      <c r="B9" s="57"/>
      <c r="C9" s="32"/>
      <c r="D9" s="47"/>
      <c r="E9" s="127"/>
      <c r="F9" s="128"/>
      <c r="G9" s="49"/>
      <c r="H9" s="129"/>
      <c r="I9" s="130"/>
      <c r="J9" s="131"/>
      <c r="K9" s="73"/>
      <c r="L9" s="49"/>
      <c r="M9" s="132"/>
      <c r="N9" s="133"/>
    </row>
    <row r="10" spans="1:14" ht="15.95" customHeight="1" x14ac:dyDescent="0.15">
      <c r="A10" s="126"/>
      <c r="B10" s="58"/>
      <c r="C10" s="75">
        <v>71</v>
      </c>
      <c r="D10" s="48" t="s">
        <v>182</v>
      </c>
      <c r="E10" s="134"/>
      <c r="F10" s="135"/>
      <c r="G10" s="48"/>
      <c r="H10" s="136"/>
      <c r="I10" s="137"/>
      <c r="J10" s="138"/>
      <c r="K10" s="75"/>
      <c r="L10" s="48"/>
      <c r="M10" s="139"/>
      <c r="N10" s="140"/>
    </row>
    <row r="11" spans="1:14" ht="15.95" customHeight="1" x14ac:dyDescent="0.15">
      <c r="A11" s="125" t="s">
        <v>185</v>
      </c>
      <c r="B11" s="57" t="s">
        <v>183</v>
      </c>
      <c r="C11" s="32"/>
      <c r="D11" s="47"/>
      <c r="E11" s="127"/>
      <c r="F11" s="128"/>
      <c r="G11" s="49"/>
      <c r="H11" s="129" t="s">
        <v>183</v>
      </c>
      <c r="I11" s="130"/>
      <c r="J11" s="131"/>
      <c r="K11" s="73"/>
      <c r="L11" s="49"/>
      <c r="M11" s="132" t="s">
        <v>184</v>
      </c>
      <c r="N11" s="133"/>
    </row>
    <row r="12" spans="1:14" ht="15.95" customHeight="1" x14ac:dyDescent="0.15">
      <c r="A12" s="126"/>
      <c r="B12" s="58"/>
      <c r="C12" s="75">
        <v>71</v>
      </c>
      <c r="D12" s="48" t="s">
        <v>182</v>
      </c>
      <c r="E12" s="134"/>
      <c r="F12" s="135"/>
      <c r="G12" s="48"/>
      <c r="H12" s="136"/>
      <c r="I12" s="137"/>
      <c r="J12" s="138"/>
      <c r="K12" s="75"/>
      <c r="L12" s="48"/>
      <c r="M12" s="139"/>
      <c r="N12" s="140"/>
    </row>
    <row r="13" spans="1:14" ht="15.95" customHeight="1" x14ac:dyDescent="0.15">
      <c r="A13" s="125" t="s">
        <v>186</v>
      </c>
      <c r="B13" s="57"/>
      <c r="C13" s="32"/>
      <c r="D13" s="47"/>
      <c r="E13" s="127"/>
      <c r="F13" s="128"/>
      <c r="G13" s="49"/>
      <c r="H13" s="129"/>
      <c r="I13" s="130"/>
      <c r="J13" s="131"/>
      <c r="K13" s="73"/>
      <c r="L13" s="49"/>
      <c r="M13" s="132"/>
      <c r="N13" s="133"/>
    </row>
    <row r="14" spans="1:14" ht="15.95" customHeight="1" x14ac:dyDescent="0.15">
      <c r="A14" s="126"/>
      <c r="B14" s="58"/>
      <c r="C14" s="75">
        <v>8</v>
      </c>
      <c r="D14" s="48" t="s">
        <v>187</v>
      </c>
      <c r="E14" s="134"/>
      <c r="F14" s="135"/>
      <c r="G14" s="48"/>
      <c r="H14" s="136"/>
      <c r="I14" s="137"/>
      <c r="J14" s="138"/>
      <c r="K14" s="75"/>
      <c r="L14" s="48"/>
      <c r="M14" s="139"/>
      <c r="N14" s="140"/>
    </row>
    <row r="15" spans="1:14" ht="15.95" customHeight="1" x14ac:dyDescent="0.15">
      <c r="A15" s="125" t="s">
        <v>191</v>
      </c>
      <c r="B15" s="57" t="s">
        <v>188</v>
      </c>
      <c r="C15" s="32"/>
      <c r="D15" s="47"/>
      <c r="E15" s="127"/>
      <c r="F15" s="128"/>
      <c r="G15" s="49"/>
      <c r="H15" s="129" t="s">
        <v>188</v>
      </c>
      <c r="I15" s="130"/>
      <c r="J15" s="131"/>
      <c r="K15" s="73"/>
      <c r="L15" s="49"/>
      <c r="M15" s="132" t="s">
        <v>190</v>
      </c>
      <c r="N15" s="133"/>
    </row>
    <row r="16" spans="1:14" ht="15.95" customHeight="1" x14ac:dyDescent="0.15">
      <c r="A16" s="126"/>
      <c r="B16" s="58"/>
      <c r="C16" s="75">
        <v>8</v>
      </c>
      <c r="D16" s="48" t="s">
        <v>187</v>
      </c>
      <c r="E16" s="134"/>
      <c r="F16" s="135"/>
      <c r="G16" s="48"/>
      <c r="H16" s="136" t="s">
        <v>189</v>
      </c>
      <c r="I16" s="137"/>
      <c r="J16" s="138"/>
      <c r="K16" s="75"/>
      <c r="L16" s="48"/>
      <c r="M16" s="139"/>
      <c r="N16" s="140"/>
    </row>
    <row r="17" spans="1:14" ht="15.95" customHeight="1" x14ac:dyDescent="0.15">
      <c r="A17" s="125"/>
      <c r="B17" s="57"/>
      <c r="C17" s="32"/>
      <c r="D17" s="47"/>
      <c r="E17" s="127"/>
      <c r="F17" s="128"/>
      <c r="G17" s="49"/>
      <c r="H17" s="129"/>
      <c r="I17" s="130"/>
      <c r="J17" s="131"/>
      <c r="K17" s="73"/>
      <c r="L17" s="49"/>
      <c r="M17" s="132"/>
      <c r="N17" s="133"/>
    </row>
    <row r="18" spans="1:14" ht="15.95" customHeight="1" x14ac:dyDescent="0.15">
      <c r="A18" s="126"/>
      <c r="B18" s="58"/>
      <c r="C18" s="75"/>
      <c r="D18" s="48"/>
      <c r="E18" s="134"/>
      <c r="F18" s="135"/>
      <c r="G18" s="48"/>
      <c r="H18" s="136"/>
      <c r="I18" s="137"/>
      <c r="J18" s="138"/>
      <c r="K18" s="75"/>
      <c r="L18" s="48"/>
      <c r="M18" s="139"/>
      <c r="N18" s="140"/>
    </row>
    <row r="19" spans="1:14" ht="15.95" customHeight="1" x14ac:dyDescent="0.15">
      <c r="A19" s="125"/>
      <c r="B19" s="57"/>
      <c r="C19" s="32"/>
      <c r="D19" s="47"/>
      <c r="E19" s="127"/>
      <c r="F19" s="128"/>
      <c r="G19" s="49"/>
      <c r="H19" s="129"/>
      <c r="I19" s="130"/>
      <c r="J19" s="131"/>
      <c r="K19" s="73"/>
      <c r="L19" s="49"/>
      <c r="M19" s="132"/>
      <c r="N19" s="133"/>
    </row>
    <row r="20" spans="1:14" ht="15.95" customHeight="1" x14ac:dyDescent="0.15">
      <c r="A20" s="126"/>
      <c r="B20" s="58"/>
      <c r="C20" s="75"/>
      <c r="D20" s="48"/>
      <c r="E20" s="134"/>
      <c r="F20" s="135"/>
      <c r="G20" s="48"/>
      <c r="H20" s="136"/>
      <c r="I20" s="137"/>
      <c r="J20" s="138"/>
      <c r="K20" s="75"/>
      <c r="L20" s="48"/>
      <c r="M20" s="139"/>
      <c r="N20" s="140"/>
    </row>
    <row r="21" spans="1:14" ht="15.95" customHeight="1" x14ac:dyDescent="0.15">
      <c r="A21" s="125"/>
      <c r="B21" s="57"/>
      <c r="C21" s="32"/>
      <c r="D21" s="47"/>
      <c r="E21" s="127"/>
      <c r="F21" s="128"/>
      <c r="G21" s="49"/>
      <c r="H21" s="129"/>
      <c r="I21" s="130"/>
      <c r="J21" s="131"/>
      <c r="K21" s="73"/>
      <c r="L21" s="49"/>
      <c r="M21" s="132"/>
      <c r="N21" s="133"/>
    </row>
    <row r="22" spans="1:14" ht="15.95" customHeight="1" x14ac:dyDescent="0.15">
      <c r="A22" s="126"/>
      <c r="B22" s="58"/>
      <c r="C22" s="75"/>
      <c r="D22" s="48"/>
      <c r="E22" s="134"/>
      <c r="F22" s="135"/>
      <c r="G22" s="48"/>
      <c r="H22" s="136"/>
      <c r="I22" s="137"/>
      <c r="J22" s="138"/>
      <c r="K22" s="75"/>
      <c r="L22" s="48"/>
      <c r="M22" s="139"/>
      <c r="N22" s="140"/>
    </row>
    <row r="23" spans="1:14" ht="15.95" customHeight="1" x14ac:dyDescent="0.15">
      <c r="A23" s="118"/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20"/>
    </row>
    <row r="24" spans="1:14" ht="15.95" customHeight="1" x14ac:dyDescent="0.15">
      <c r="A24" s="118"/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20"/>
    </row>
    <row r="25" spans="1:14" ht="15.95" customHeight="1" x14ac:dyDescent="0.15">
      <c r="A25" s="118"/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20"/>
    </row>
    <row r="26" spans="1:14" ht="15.95" customHeight="1" x14ac:dyDescent="0.15">
      <c r="A26" s="118"/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20"/>
    </row>
    <row r="27" spans="1:14" ht="15.95" customHeight="1" x14ac:dyDescent="0.1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20"/>
    </row>
    <row r="28" spans="1:14" ht="15.95" customHeight="1" x14ac:dyDescent="0.15">
      <c r="A28" s="118"/>
      <c r="B28" s="119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20"/>
    </row>
    <row r="29" spans="1:14" ht="15.95" customHeight="1" x14ac:dyDescent="0.15">
      <c r="A29" s="118"/>
      <c r="B29" s="119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20"/>
    </row>
    <row r="30" spans="1:14" ht="15.95" customHeight="1" x14ac:dyDescent="0.15">
      <c r="A30" s="118"/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20"/>
    </row>
    <row r="31" spans="1:14" ht="15.95" customHeight="1" x14ac:dyDescent="0.15">
      <c r="A31" s="118"/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20"/>
    </row>
    <row r="32" spans="1:14" ht="15.95" customHeight="1" x14ac:dyDescent="0.15">
      <c r="A32" s="121"/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3"/>
    </row>
    <row r="33" spans="1:14" ht="14.1" customHeight="1" x14ac:dyDescent="0.15">
      <c r="A33" s="124" t="s">
        <v>171</v>
      </c>
      <c r="B33" s="124"/>
      <c r="C33" s="28"/>
      <c r="D33" s="28"/>
      <c r="E33" s="28"/>
      <c r="F33" s="28"/>
      <c r="G33" s="28"/>
      <c r="H33" s="28"/>
      <c r="I33" s="28"/>
      <c r="J33" s="28"/>
    </row>
    <row r="34" spans="1:14" ht="29.25" customHeight="1" x14ac:dyDescent="0.15">
      <c r="A34" s="146" t="s">
        <v>194</v>
      </c>
      <c r="B34" s="146"/>
      <c r="C34" s="146"/>
      <c r="D34" s="146"/>
      <c r="E34" s="20"/>
      <c r="F34" s="147" t="s">
        <v>153</v>
      </c>
      <c r="G34" s="147"/>
      <c r="H34" s="147"/>
      <c r="I34" s="20"/>
      <c r="J34" s="19"/>
      <c r="K34" s="20"/>
      <c r="L34" s="20"/>
      <c r="M34" s="20"/>
      <c r="N34" s="20"/>
    </row>
    <row r="35" spans="1:14" ht="17.25" customHeight="1" x14ac:dyDescent="0.15">
      <c r="A35" s="148"/>
      <c r="B35" s="148"/>
      <c r="C35" s="148"/>
      <c r="D35" s="148"/>
      <c r="E35" s="29" t="s">
        <v>7</v>
      </c>
      <c r="F35" s="61" t="s">
        <v>152</v>
      </c>
      <c r="G35" s="149" t="s">
        <v>197</v>
      </c>
      <c r="H35" s="149"/>
      <c r="I35" s="30" t="s">
        <v>16</v>
      </c>
      <c r="J35" s="19"/>
      <c r="K35" s="20"/>
      <c r="L35" s="20"/>
      <c r="M35" s="70">
        <v>1</v>
      </c>
      <c r="N35" s="31" t="s">
        <v>81</v>
      </c>
    </row>
    <row r="36" spans="1:14" ht="5.25" customHeight="1" x14ac:dyDescent="0.15">
      <c r="A36" s="33"/>
      <c r="B36" s="33"/>
      <c r="C36" s="22"/>
      <c r="D36" s="22"/>
      <c r="E36" s="23"/>
      <c r="F36" s="143"/>
      <c r="G36" s="143"/>
      <c r="H36" s="143"/>
      <c r="I36" s="22"/>
      <c r="J36" s="24"/>
      <c r="K36" s="25"/>
      <c r="L36" s="25"/>
      <c r="M36" s="26"/>
      <c r="N36" s="74"/>
    </row>
    <row r="37" spans="1:14" ht="20.45" customHeight="1" x14ac:dyDescent="0.15">
      <c r="A37" s="27"/>
      <c r="B37" s="76" t="s">
        <v>14</v>
      </c>
      <c r="C37" s="141" t="s">
        <v>12</v>
      </c>
      <c r="D37" s="144"/>
      <c r="E37" s="141" t="s">
        <v>11</v>
      </c>
      <c r="F37" s="145"/>
      <c r="G37" s="144"/>
      <c r="H37" s="141" t="s">
        <v>15</v>
      </c>
      <c r="I37" s="145"/>
      <c r="J37" s="144"/>
      <c r="K37" s="141" t="s">
        <v>13</v>
      </c>
      <c r="L37" s="144"/>
      <c r="M37" s="141" t="s">
        <v>10</v>
      </c>
      <c r="N37" s="142"/>
    </row>
    <row r="38" spans="1:14" ht="15.95" customHeight="1" x14ac:dyDescent="0.15">
      <c r="A38" s="125" t="s">
        <v>173</v>
      </c>
      <c r="B38" s="57"/>
      <c r="C38" s="32"/>
      <c r="D38" s="47"/>
      <c r="E38" s="127"/>
      <c r="F38" s="128"/>
      <c r="G38" s="49"/>
      <c r="H38" s="129"/>
      <c r="I38" s="130"/>
      <c r="J38" s="131"/>
      <c r="K38" s="73"/>
      <c r="L38" s="49"/>
      <c r="M38" s="132"/>
      <c r="N38" s="133"/>
    </row>
    <row r="39" spans="1:14" ht="15.95" customHeight="1" x14ac:dyDescent="0.15">
      <c r="A39" s="126"/>
      <c r="B39" s="58"/>
      <c r="C39" s="75">
        <v>1</v>
      </c>
      <c r="D39" s="48" t="s">
        <v>151</v>
      </c>
      <c r="E39" s="134"/>
      <c r="F39" s="135"/>
      <c r="G39" s="48"/>
      <c r="H39" s="136"/>
      <c r="I39" s="137"/>
      <c r="J39" s="138"/>
      <c r="K39" s="75"/>
      <c r="L39" s="48"/>
      <c r="M39" s="139"/>
      <c r="N39" s="140"/>
    </row>
    <row r="40" spans="1:14" ht="15.95" customHeight="1" x14ac:dyDescent="0.15">
      <c r="A40" s="125" t="s">
        <v>180</v>
      </c>
      <c r="B40" s="57" t="s">
        <v>198</v>
      </c>
      <c r="C40" s="32"/>
      <c r="D40" s="47"/>
      <c r="E40" s="127"/>
      <c r="F40" s="128"/>
      <c r="G40" s="49"/>
      <c r="H40" s="129" t="s">
        <v>198</v>
      </c>
      <c r="I40" s="130"/>
      <c r="J40" s="131"/>
      <c r="K40" s="73"/>
      <c r="L40" s="49"/>
      <c r="M40" s="132" t="s">
        <v>200</v>
      </c>
      <c r="N40" s="133"/>
    </row>
    <row r="41" spans="1:14" ht="15.95" customHeight="1" x14ac:dyDescent="0.15">
      <c r="A41" s="126"/>
      <c r="B41" s="58" t="s">
        <v>199</v>
      </c>
      <c r="C41" s="75">
        <v>1</v>
      </c>
      <c r="D41" s="48" t="s">
        <v>151</v>
      </c>
      <c r="E41" s="134"/>
      <c r="F41" s="135"/>
      <c r="G41" s="48"/>
      <c r="H41" s="136" t="s">
        <v>199</v>
      </c>
      <c r="I41" s="137"/>
      <c r="J41" s="138"/>
      <c r="K41" s="75"/>
      <c r="L41" s="48"/>
      <c r="M41" s="139"/>
      <c r="N41" s="140"/>
    </row>
    <row r="42" spans="1:14" ht="15.95" customHeight="1" x14ac:dyDescent="0.15">
      <c r="A42" s="125" t="s">
        <v>181</v>
      </c>
      <c r="B42" s="57"/>
      <c r="C42" s="32"/>
      <c r="D42" s="47"/>
      <c r="E42" s="127"/>
      <c r="F42" s="128"/>
      <c r="G42" s="49"/>
      <c r="H42" s="129"/>
      <c r="I42" s="130"/>
      <c r="J42" s="131"/>
      <c r="K42" s="73"/>
      <c r="L42" s="49"/>
      <c r="M42" s="132"/>
      <c r="N42" s="133"/>
    </row>
    <row r="43" spans="1:14" ht="15.95" customHeight="1" x14ac:dyDescent="0.15">
      <c r="A43" s="126"/>
      <c r="B43" s="58"/>
      <c r="C43" s="75">
        <v>97</v>
      </c>
      <c r="D43" s="48" t="s">
        <v>145</v>
      </c>
      <c r="E43" s="134"/>
      <c r="F43" s="135"/>
      <c r="G43" s="48"/>
      <c r="H43" s="136"/>
      <c r="I43" s="137"/>
      <c r="J43" s="138"/>
      <c r="K43" s="75"/>
      <c r="L43" s="48"/>
      <c r="M43" s="139"/>
      <c r="N43" s="140"/>
    </row>
    <row r="44" spans="1:14" ht="15.95" customHeight="1" x14ac:dyDescent="0.15">
      <c r="A44" s="125" t="s">
        <v>185</v>
      </c>
      <c r="B44" s="57" t="s">
        <v>201</v>
      </c>
      <c r="C44" s="32"/>
      <c r="D44" s="47"/>
      <c r="E44" s="127"/>
      <c r="F44" s="128"/>
      <c r="G44" s="49"/>
      <c r="H44" s="129" t="s">
        <v>201</v>
      </c>
      <c r="I44" s="130"/>
      <c r="J44" s="131"/>
      <c r="K44" s="73"/>
      <c r="L44" s="49"/>
      <c r="M44" s="132" t="s">
        <v>202</v>
      </c>
      <c r="N44" s="133"/>
    </row>
    <row r="45" spans="1:14" ht="15.95" customHeight="1" x14ac:dyDescent="0.15">
      <c r="A45" s="126"/>
      <c r="B45" s="58"/>
      <c r="C45" s="75">
        <v>51</v>
      </c>
      <c r="D45" s="48" t="s">
        <v>196</v>
      </c>
      <c r="E45" s="134"/>
      <c r="F45" s="135"/>
      <c r="G45" s="48"/>
      <c r="H45" s="136"/>
      <c r="I45" s="137"/>
      <c r="J45" s="138"/>
      <c r="K45" s="75"/>
      <c r="L45" s="48"/>
      <c r="M45" s="139"/>
      <c r="N45" s="140"/>
    </row>
    <row r="46" spans="1:14" ht="15.95" customHeight="1" x14ac:dyDescent="0.15">
      <c r="A46" s="125" t="s">
        <v>203</v>
      </c>
      <c r="B46" s="57" t="s">
        <v>157</v>
      </c>
      <c r="C46" s="32"/>
      <c r="D46" s="47"/>
      <c r="E46" s="127"/>
      <c r="F46" s="128"/>
      <c r="G46" s="49"/>
      <c r="H46" s="129" t="s">
        <v>157</v>
      </c>
      <c r="I46" s="130"/>
      <c r="J46" s="131"/>
      <c r="K46" s="73"/>
      <c r="L46" s="49"/>
      <c r="M46" s="132" t="s">
        <v>158</v>
      </c>
      <c r="N46" s="133"/>
    </row>
    <row r="47" spans="1:14" ht="15.95" customHeight="1" x14ac:dyDescent="0.15">
      <c r="A47" s="126"/>
      <c r="B47" s="58"/>
      <c r="C47" s="75">
        <v>45</v>
      </c>
      <c r="D47" s="48" t="s">
        <v>204</v>
      </c>
      <c r="E47" s="134"/>
      <c r="F47" s="135"/>
      <c r="G47" s="48"/>
      <c r="H47" s="136"/>
      <c r="I47" s="137"/>
      <c r="J47" s="138"/>
      <c r="K47" s="75"/>
      <c r="L47" s="48"/>
      <c r="M47" s="139"/>
      <c r="N47" s="140"/>
    </row>
    <row r="48" spans="1:14" ht="15.95" customHeight="1" x14ac:dyDescent="0.15">
      <c r="A48" s="125" t="s">
        <v>186</v>
      </c>
      <c r="B48" s="57"/>
      <c r="C48" s="32"/>
      <c r="D48" s="47"/>
      <c r="E48" s="127"/>
      <c r="F48" s="128"/>
      <c r="G48" s="49"/>
      <c r="H48" s="129"/>
      <c r="I48" s="130"/>
      <c r="J48" s="131"/>
      <c r="K48" s="73"/>
      <c r="L48" s="49"/>
      <c r="M48" s="132"/>
      <c r="N48" s="133"/>
    </row>
    <row r="49" spans="1:14" ht="15.95" customHeight="1" x14ac:dyDescent="0.15">
      <c r="A49" s="126"/>
      <c r="B49" s="58"/>
      <c r="C49" s="75">
        <v>1</v>
      </c>
      <c r="D49" s="48" t="s">
        <v>205</v>
      </c>
      <c r="E49" s="134"/>
      <c r="F49" s="135"/>
      <c r="G49" s="48"/>
      <c r="H49" s="136"/>
      <c r="I49" s="137"/>
      <c r="J49" s="138"/>
      <c r="K49" s="75"/>
      <c r="L49" s="48"/>
      <c r="M49" s="139"/>
      <c r="N49" s="140"/>
    </row>
    <row r="50" spans="1:14" ht="15.95" customHeight="1" x14ac:dyDescent="0.15">
      <c r="A50" s="125" t="s">
        <v>191</v>
      </c>
      <c r="B50" s="57" t="s">
        <v>206</v>
      </c>
      <c r="C50" s="32"/>
      <c r="D50" s="47"/>
      <c r="E50" s="127"/>
      <c r="F50" s="128"/>
      <c r="G50" s="49"/>
      <c r="H50" s="129" t="s">
        <v>206</v>
      </c>
      <c r="I50" s="130"/>
      <c r="J50" s="131"/>
      <c r="K50" s="73"/>
      <c r="L50" s="49"/>
      <c r="M50" s="132" t="s">
        <v>208</v>
      </c>
      <c r="N50" s="133"/>
    </row>
    <row r="51" spans="1:14" ht="15.95" customHeight="1" x14ac:dyDescent="0.15">
      <c r="A51" s="126"/>
      <c r="B51" s="58" t="s">
        <v>207</v>
      </c>
      <c r="C51" s="75">
        <v>1</v>
      </c>
      <c r="D51" s="48" t="s">
        <v>205</v>
      </c>
      <c r="E51" s="134"/>
      <c r="F51" s="135"/>
      <c r="G51" s="48"/>
      <c r="H51" s="136" t="s">
        <v>207</v>
      </c>
      <c r="I51" s="137"/>
      <c r="J51" s="138"/>
      <c r="K51" s="75"/>
      <c r="L51" s="48"/>
      <c r="M51" s="139"/>
      <c r="N51" s="140"/>
    </row>
    <row r="52" spans="1:14" ht="15.95" customHeight="1" x14ac:dyDescent="0.15">
      <c r="A52" s="125"/>
      <c r="B52" s="57"/>
      <c r="C52" s="32"/>
      <c r="D52" s="47"/>
      <c r="E52" s="127"/>
      <c r="F52" s="128"/>
      <c r="G52" s="49"/>
      <c r="H52" s="129"/>
      <c r="I52" s="130"/>
      <c r="J52" s="131"/>
      <c r="K52" s="73"/>
      <c r="L52" s="49"/>
      <c r="M52" s="132"/>
      <c r="N52" s="133"/>
    </row>
    <row r="53" spans="1:14" ht="15.95" customHeight="1" x14ac:dyDescent="0.15">
      <c r="A53" s="126"/>
      <c r="B53" s="58"/>
      <c r="C53" s="75"/>
      <c r="D53" s="48"/>
      <c r="E53" s="134"/>
      <c r="F53" s="135"/>
      <c r="G53" s="48"/>
      <c r="H53" s="136"/>
      <c r="I53" s="137"/>
      <c r="J53" s="138"/>
      <c r="K53" s="75"/>
      <c r="L53" s="48"/>
      <c r="M53" s="139"/>
      <c r="N53" s="140"/>
    </row>
    <row r="54" spans="1:14" ht="15.95" customHeight="1" x14ac:dyDescent="0.15">
      <c r="A54" s="125"/>
      <c r="B54" s="57"/>
      <c r="C54" s="32"/>
      <c r="D54" s="47"/>
      <c r="E54" s="127"/>
      <c r="F54" s="128"/>
      <c r="G54" s="49"/>
      <c r="H54" s="129"/>
      <c r="I54" s="130"/>
      <c r="J54" s="131"/>
      <c r="K54" s="73"/>
      <c r="L54" s="49"/>
      <c r="M54" s="132"/>
      <c r="N54" s="133"/>
    </row>
    <row r="55" spans="1:14" ht="15.95" customHeight="1" x14ac:dyDescent="0.15">
      <c r="A55" s="126"/>
      <c r="B55" s="58"/>
      <c r="C55" s="75"/>
      <c r="D55" s="48"/>
      <c r="E55" s="134"/>
      <c r="F55" s="135"/>
      <c r="G55" s="48"/>
      <c r="H55" s="136"/>
      <c r="I55" s="137"/>
      <c r="J55" s="138"/>
      <c r="K55" s="75"/>
      <c r="L55" s="48"/>
      <c r="M55" s="139"/>
      <c r="N55" s="140"/>
    </row>
    <row r="56" spans="1:14" ht="15.95" customHeight="1" x14ac:dyDescent="0.15">
      <c r="A56" s="118"/>
      <c r="B56" s="119"/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20"/>
    </row>
    <row r="57" spans="1:14" ht="15.95" customHeight="1" x14ac:dyDescent="0.15">
      <c r="A57" s="118"/>
      <c r="B57" s="119"/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20"/>
    </row>
    <row r="58" spans="1:14" ht="15.95" customHeight="1" x14ac:dyDescent="0.15">
      <c r="A58" s="118"/>
      <c r="B58" s="119"/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20"/>
    </row>
    <row r="59" spans="1:14" ht="15.95" customHeight="1" x14ac:dyDescent="0.15">
      <c r="A59" s="118"/>
      <c r="B59" s="119"/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20"/>
    </row>
    <row r="60" spans="1:14" ht="15.95" customHeight="1" x14ac:dyDescent="0.15">
      <c r="A60" s="118"/>
      <c r="B60" s="119"/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20"/>
    </row>
    <row r="61" spans="1:14" ht="15.95" customHeight="1" x14ac:dyDescent="0.15">
      <c r="A61" s="118"/>
      <c r="B61" s="119"/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20"/>
    </row>
    <row r="62" spans="1:14" ht="15.95" customHeight="1" x14ac:dyDescent="0.15">
      <c r="A62" s="118"/>
      <c r="B62" s="119"/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20"/>
    </row>
    <row r="63" spans="1:14" ht="15.95" customHeight="1" x14ac:dyDescent="0.15">
      <c r="A63" s="118"/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20"/>
    </row>
    <row r="64" spans="1:14" ht="15.95" customHeight="1" x14ac:dyDescent="0.15">
      <c r="A64" s="118"/>
      <c r="B64" s="119"/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20"/>
    </row>
    <row r="65" spans="1:14" ht="15.95" customHeight="1" x14ac:dyDescent="0.15">
      <c r="A65" s="121"/>
      <c r="B65" s="122"/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3"/>
    </row>
    <row r="66" spans="1:14" ht="14.1" customHeight="1" x14ac:dyDescent="0.15">
      <c r="A66" s="124" t="s">
        <v>196</v>
      </c>
      <c r="B66" s="124"/>
      <c r="C66" s="28"/>
      <c r="D66" s="28"/>
      <c r="E66" s="28"/>
      <c r="F66" s="28"/>
      <c r="G66" s="28"/>
      <c r="H66" s="28"/>
      <c r="I66" s="28"/>
      <c r="J66" s="28"/>
    </row>
    <row r="67" spans="1:14" ht="29.25" customHeight="1" x14ac:dyDescent="0.15">
      <c r="A67" s="146" t="s">
        <v>110</v>
      </c>
      <c r="B67" s="146"/>
      <c r="C67" s="146"/>
      <c r="D67" s="146"/>
      <c r="E67" s="20"/>
      <c r="F67" s="147" t="s">
        <v>153</v>
      </c>
      <c r="G67" s="147"/>
      <c r="H67" s="147"/>
      <c r="I67" s="20"/>
      <c r="J67" s="19"/>
      <c r="K67" s="20"/>
      <c r="L67" s="20"/>
      <c r="M67" s="20"/>
      <c r="N67" s="20"/>
    </row>
    <row r="68" spans="1:14" ht="17.25" customHeight="1" x14ac:dyDescent="0.15">
      <c r="A68" s="148" t="s">
        <v>111</v>
      </c>
      <c r="B68" s="148"/>
      <c r="C68" s="148"/>
      <c r="D68" s="148"/>
      <c r="E68" s="29" t="s">
        <v>7</v>
      </c>
      <c r="F68" s="61" t="s">
        <v>152</v>
      </c>
      <c r="G68" s="149">
        <v>-9</v>
      </c>
      <c r="H68" s="149"/>
      <c r="I68" s="30" t="s">
        <v>16</v>
      </c>
      <c r="J68" s="19"/>
      <c r="K68" s="20"/>
      <c r="L68" s="20"/>
      <c r="M68" s="70">
        <v>1</v>
      </c>
      <c r="N68" s="31" t="s">
        <v>112</v>
      </c>
    </row>
    <row r="69" spans="1:14" ht="5.25" customHeight="1" x14ac:dyDescent="0.15">
      <c r="A69" s="33"/>
      <c r="B69" s="33"/>
      <c r="C69" s="22"/>
      <c r="D69" s="22"/>
      <c r="E69" s="23"/>
      <c r="F69" s="143"/>
      <c r="G69" s="143"/>
      <c r="H69" s="143"/>
      <c r="I69" s="22"/>
      <c r="J69" s="24"/>
      <c r="K69" s="25"/>
      <c r="L69" s="25"/>
      <c r="M69" s="26"/>
      <c r="N69" s="74"/>
    </row>
    <row r="70" spans="1:14" ht="20.45" customHeight="1" x14ac:dyDescent="0.15">
      <c r="A70" s="27"/>
      <c r="B70" s="76" t="s">
        <v>14</v>
      </c>
      <c r="C70" s="141" t="s">
        <v>12</v>
      </c>
      <c r="D70" s="144"/>
      <c r="E70" s="141" t="s">
        <v>11</v>
      </c>
      <c r="F70" s="145"/>
      <c r="G70" s="144"/>
      <c r="H70" s="141" t="s">
        <v>15</v>
      </c>
      <c r="I70" s="145"/>
      <c r="J70" s="144"/>
      <c r="K70" s="141" t="s">
        <v>13</v>
      </c>
      <c r="L70" s="144"/>
      <c r="M70" s="141" t="s">
        <v>10</v>
      </c>
      <c r="N70" s="142"/>
    </row>
    <row r="71" spans="1:14" ht="15.95" customHeight="1" x14ac:dyDescent="0.15">
      <c r="A71" s="125" t="s">
        <v>173</v>
      </c>
      <c r="B71" s="57"/>
      <c r="C71" s="32"/>
      <c r="D71" s="47"/>
      <c r="E71" s="127"/>
      <c r="F71" s="128"/>
      <c r="G71" s="49"/>
      <c r="H71" s="129"/>
      <c r="I71" s="130"/>
      <c r="J71" s="131"/>
      <c r="K71" s="73"/>
      <c r="L71" s="49"/>
      <c r="M71" s="132"/>
      <c r="N71" s="133"/>
    </row>
    <row r="72" spans="1:14" ht="15.95" customHeight="1" x14ac:dyDescent="0.15">
      <c r="A72" s="126"/>
      <c r="B72" s="58"/>
      <c r="C72" s="75">
        <v>15</v>
      </c>
      <c r="D72" s="48" t="s">
        <v>243</v>
      </c>
      <c r="E72" s="134"/>
      <c r="F72" s="135"/>
      <c r="G72" s="48"/>
      <c r="H72" s="136"/>
      <c r="I72" s="137"/>
      <c r="J72" s="138"/>
      <c r="K72" s="75"/>
      <c r="L72" s="48"/>
      <c r="M72" s="139"/>
      <c r="N72" s="140"/>
    </row>
    <row r="73" spans="1:14" ht="15.95" customHeight="1" x14ac:dyDescent="0.15">
      <c r="A73" s="125" t="s">
        <v>180</v>
      </c>
      <c r="B73" s="57" t="s">
        <v>244</v>
      </c>
      <c r="C73" s="32"/>
      <c r="D73" s="47"/>
      <c r="E73" s="127"/>
      <c r="F73" s="128"/>
      <c r="G73" s="49"/>
      <c r="H73" s="129" t="s">
        <v>246</v>
      </c>
      <c r="I73" s="130"/>
      <c r="J73" s="131"/>
      <c r="K73" s="73"/>
      <c r="L73" s="49"/>
      <c r="M73" s="132" t="s">
        <v>248</v>
      </c>
      <c r="N73" s="133"/>
    </row>
    <row r="74" spans="1:14" ht="15.95" customHeight="1" x14ac:dyDescent="0.15">
      <c r="A74" s="126"/>
      <c r="B74" s="58" t="s">
        <v>245</v>
      </c>
      <c r="C74" s="75">
        <v>10</v>
      </c>
      <c r="D74" s="48" t="s">
        <v>219</v>
      </c>
      <c r="E74" s="134"/>
      <c r="F74" s="135"/>
      <c r="G74" s="48"/>
      <c r="H74" s="136" t="s">
        <v>247</v>
      </c>
      <c r="I74" s="137"/>
      <c r="J74" s="138"/>
      <c r="K74" s="75"/>
      <c r="L74" s="48"/>
      <c r="M74" s="139"/>
      <c r="N74" s="140"/>
    </row>
    <row r="75" spans="1:14" ht="15.95" customHeight="1" x14ac:dyDescent="0.15">
      <c r="A75" s="125" t="s">
        <v>181</v>
      </c>
      <c r="B75" s="57"/>
      <c r="C75" s="32"/>
      <c r="D75" s="47"/>
      <c r="E75" s="127"/>
      <c r="F75" s="128"/>
      <c r="G75" s="49"/>
      <c r="H75" s="129"/>
      <c r="I75" s="130"/>
      <c r="J75" s="131"/>
      <c r="K75" s="73"/>
      <c r="L75" s="49"/>
      <c r="M75" s="132"/>
      <c r="N75" s="133"/>
    </row>
    <row r="76" spans="1:14" ht="15.95" customHeight="1" x14ac:dyDescent="0.15">
      <c r="A76" s="126"/>
      <c r="B76" s="58"/>
      <c r="C76" s="75">
        <v>58</v>
      </c>
      <c r="D76" s="48" t="s">
        <v>249</v>
      </c>
      <c r="E76" s="134"/>
      <c r="F76" s="135"/>
      <c r="G76" s="48"/>
      <c r="H76" s="136"/>
      <c r="I76" s="137"/>
      <c r="J76" s="138"/>
      <c r="K76" s="75"/>
      <c r="L76" s="48"/>
      <c r="M76" s="139"/>
      <c r="N76" s="140"/>
    </row>
    <row r="77" spans="1:14" ht="15.95" customHeight="1" x14ac:dyDescent="0.15">
      <c r="A77" s="125" t="s">
        <v>185</v>
      </c>
      <c r="B77" s="57" t="s">
        <v>201</v>
      </c>
      <c r="C77" s="32"/>
      <c r="D77" s="47"/>
      <c r="E77" s="127"/>
      <c r="F77" s="128"/>
      <c r="G77" s="49"/>
      <c r="H77" s="129" t="s">
        <v>201</v>
      </c>
      <c r="I77" s="130"/>
      <c r="J77" s="131"/>
      <c r="K77" s="73"/>
      <c r="L77" s="49"/>
      <c r="M77" s="132" t="s">
        <v>202</v>
      </c>
      <c r="N77" s="133"/>
    </row>
    <row r="78" spans="1:14" ht="15.95" customHeight="1" x14ac:dyDescent="0.15">
      <c r="A78" s="126"/>
      <c r="B78" s="58"/>
      <c r="C78" s="75">
        <v>19</v>
      </c>
      <c r="D78" s="48" t="s">
        <v>250</v>
      </c>
      <c r="E78" s="134"/>
      <c r="F78" s="135"/>
      <c r="G78" s="48"/>
      <c r="H78" s="136"/>
      <c r="I78" s="137"/>
      <c r="J78" s="138"/>
      <c r="K78" s="75"/>
      <c r="L78" s="48"/>
      <c r="M78" s="139"/>
      <c r="N78" s="140"/>
    </row>
    <row r="79" spans="1:14" ht="15.95" customHeight="1" x14ac:dyDescent="0.15">
      <c r="A79" s="125" t="s">
        <v>203</v>
      </c>
      <c r="B79" s="57" t="s">
        <v>154</v>
      </c>
      <c r="C79" s="32"/>
      <c r="D79" s="47"/>
      <c r="E79" s="127"/>
      <c r="F79" s="128"/>
      <c r="G79" s="49"/>
      <c r="H79" s="129" t="s">
        <v>154</v>
      </c>
      <c r="I79" s="130"/>
      <c r="J79" s="131"/>
      <c r="K79" s="73"/>
      <c r="L79" s="49"/>
      <c r="M79" s="132" t="s">
        <v>156</v>
      </c>
      <c r="N79" s="133"/>
    </row>
    <row r="80" spans="1:14" ht="15.95" customHeight="1" x14ac:dyDescent="0.15">
      <c r="A80" s="126"/>
      <c r="B80" s="58"/>
      <c r="C80" s="75">
        <v>10</v>
      </c>
      <c r="D80" s="48" t="s">
        <v>251</v>
      </c>
      <c r="E80" s="134"/>
      <c r="F80" s="135"/>
      <c r="G80" s="48"/>
      <c r="H80" s="136"/>
      <c r="I80" s="137"/>
      <c r="J80" s="138"/>
      <c r="K80" s="75"/>
      <c r="L80" s="48"/>
      <c r="M80" s="139"/>
      <c r="N80" s="140"/>
    </row>
    <row r="81" spans="1:14" ht="15.95" customHeight="1" x14ac:dyDescent="0.15">
      <c r="A81" s="125" t="s">
        <v>252</v>
      </c>
      <c r="B81" s="57" t="s">
        <v>157</v>
      </c>
      <c r="C81" s="32"/>
      <c r="D81" s="47"/>
      <c r="E81" s="127"/>
      <c r="F81" s="128"/>
      <c r="G81" s="49"/>
      <c r="H81" s="129" t="s">
        <v>157</v>
      </c>
      <c r="I81" s="130"/>
      <c r="J81" s="131"/>
      <c r="K81" s="73"/>
      <c r="L81" s="49"/>
      <c r="M81" s="132" t="s">
        <v>158</v>
      </c>
      <c r="N81" s="133"/>
    </row>
    <row r="82" spans="1:14" ht="15.95" customHeight="1" x14ac:dyDescent="0.15">
      <c r="A82" s="126"/>
      <c r="B82" s="58"/>
      <c r="C82" s="75">
        <v>8</v>
      </c>
      <c r="D82" s="48" t="s">
        <v>253</v>
      </c>
      <c r="E82" s="134"/>
      <c r="F82" s="135"/>
      <c r="G82" s="48"/>
      <c r="H82" s="136"/>
      <c r="I82" s="137"/>
      <c r="J82" s="138"/>
      <c r="K82" s="75"/>
      <c r="L82" s="48"/>
      <c r="M82" s="139"/>
      <c r="N82" s="140"/>
    </row>
    <row r="83" spans="1:14" ht="15.95" customHeight="1" x14ac:dyDescent="0.15">
      <c r="A83" s="125" t="s">
        <v>186</v>
      </c>
      <c r="B83" s="57"/>
      <c r="C83" s="32"/>
      <c r="D83" s="47"/>
      <c r="E83" s="127"/>
      <c r="F83" s="128"/>
      <c r="G83" s="49"/>
      <c r="H83" s="129"/>
      <c r="I83" s="130"/>
      <c r="J83" s="131"/>
      <c r="K83" s="73"/>
      <c r="L83" s="49"/>
      <c r="M83" s="132"/>
      <c r="N83" s="133"/>
    </row>
    <row r="84" spans="1:14" ht="15.95" customHeight="1" x14ac:dyDescent="0.15">
      <c r="A84" s="126"/>
      <c r="B84" s="58"/>
      <c r="C84" s="75">
        <v>26</v>
      </c>
      <c r="D84" s="48" t="s">
        <v>254</v>
      </c>
      <c r="E84" s="134"/>
      <c r="F84" s="135"/>
      <c r="G84" s="48"/>
      <c r="H84" s="136"/>
      <c r="I84" s="137"/>
      <c r="J84" s="138"/>
      <c r="K84" s="75"/>
      <c r="L84" s="48"/>
      <c r="M84" s="139"/>
      <c r="N84" s="140"/>
    </row>
    <row r="85" spans="1:14" ht="15.95" customHeight="1" x14ac:dyDescent="0.15">
      <c r="A85" s="125" t="s">
        <v>191</v>
      </c>
      <c r="B85" s="57" t="s">
        <v>255</v>
      </c>
      <c r="C85" s="32"/>
      <c r="D85" s="47"/>
      <c r="E85" s="127"/>
      <c r="F85" s="128"/>
      <c r="G85" s="49"/>
      <c r="H85" s="129" t="s">
        <v>257</v>
      </c>
      <c r="I85" s="130"/>
      <c r="J85" s="131"/>
      <c r="K85" s="73"/>
      <c r="L85" s="49"/>
      <c r="M85" s="132" t="s">
        <v>258</v>
      </c>
      <c r="N85" s="133"/>
    </row>
    <row r="86" spans="1:14" ht="15.95" customHeight="1" x14ac:dyDescent="0.15">
      <c r="A86" s="126"/>
      <c r="B86" s="58" t="s">
        <v>256</v>
      </c>
      <c r="C86" s="75">
        <v>22</v>
      </c>
      <c r="D86" s="48" t="s">
        <v>259</v>
      </c>
      <c r="E86" s="134"/>
      <c r="F86" s="135"/>
      <c r="G86" s="48"/>
      <c r="H86" s="136" t="s">
        <v>256</v>
      </c>
      <c r="I86" s="137"/>
      <c r="J86" s="138"/>
      <c r="K86" s="75"/>
      <c r="L86" s="48"/>
      <c r="M86" s="139"/>
      <c r="N86" s="140"/>
    </row>
    <row r="87" spans="1:14" ht="15.95" customHeight="1" x14ac:dyDescent="0.15">
      <c r="A87" s="125" t="s">
        <v>260</v>
      </c>
      <c r="B87" s="57" t="s">
        <v>206</v>
      </c>
      <c r="C87" s="32"/>
      <c r="D87" s="47"/>
      <c r="E87" s="127"/>
      <c r="F87" s="128"/>
      <c r="G87" s="49"/>
      <c r="H87" s="129" t="s">
        <v>206</v>
      </c>
      <c r="I87" s="130"/>
      <c r="J87" s="131"/>
      <c r="K87" s="73"/>
      <c r="L87" s="49"/>
      <c r="M87" s="132" t="s">
        <v>208</v>
      </c>
      <c r="N87" s="133"/>
    </row>
    <row r="88" spans="1:14" ht="15.95" customHeight="1" x14ac:dyDescent="0.15">
      <c r="A88" s="126"/>
      <c r="B88" s="58" t="s">
        <v>207</v>
      </c>
      <c r="C88" s="75">
        <v>2</v>
      </c>
      <c r="D88" s="48" t="s">
        <v>261</v>
      </c>
      <c r="E88" s="134"/>
      <c r="F88" s="135"/>
      <c r="G88" s="48"/>
      <c r="H88" s="136" t="s">
        <v>207</v>
      </c>
      <c r="I88" s="137"/>
      <c r="J88" s="138"/>
      <c r="K88" s="75"/>
      <c r="L88" s="48"/>
      <c r="M88" s="139"/>
      <c r="N88" s="140"/>
    </row>
    <row r="89" spans="1:14" ht="15.95" customHeight="1" x14ac:dyDescent="0.15">
      <c r="A89" s="118"/>
      <c r="B89" s="119"/>
      <c r="C89" s="119"/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N89" s="120"/>
    </row>
    <row r="90" spans="1:14" ht="15.95" customHeight="1" x14ac:dyDescent="0.15">
      <c r="A90" s="118"/>
      <c r="B90" s="119"/>
      <c r="C90" s="119"/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20"/>
    </row>
    <row r="91" spans="1:14" ht="15.95" customHeight="1" x14ac:dyDescent="0.15">
      <c r="A91" s="118"/>
      <c r="B91" s="119"/>
      <c r="C91" s="119"/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20"/>
    </row>
    <row r="92" spans="1:14" ht="15.95" customHeight="1" x14ac:dyDescent="0.15">
      <c r="A92" s="118"/>
      <c r="B92" s="119"/>
      <c r="C92" s="119"/>
      <c r="D92" s="119"/>
      <c r="E92" s="119"/>
      <c r="F92" s="119"/>
      <c r="G92" s="119"/>
      <c r="H92" s="119"/>
      <c r="I92" s="119"/>
      <c r="J92" s="119"/>
      <c r="K92" s="119"/>
      <c r="L92" s="119"/>
      <c r="M92" s="119"/>
      <c r="N92" s="120"/>
    </row>
    <row r="93" spans="1:14" ht="15.95" customHeight="1" x14ac:dyDescent="0.15">
      <c r="A93" s="118"/>
      <c r="B93" s="119"/>
      <c r="C93" s="119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20"/>
    </row>
    <row r="94" spans="1:14" ht="15.95" customHeight="1" x14ac:dyDescent="0.15">
      <c r="A94" s="118"/>
      <c r="B94" s="119"/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20"/>
    </row>
    <row r="95" spans="1:14" ht="15.95" customHeight="1" x14ac:dyDescent="0.15">
      <c r="A95" s="118"/>
      <c r="B95" s="119"/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20"/>
    </row>
    <row r="96" spans="1:14" ht="15.95" customHeight="1" x14ac:dyDescent="0.15">
      <c r="A96" s="118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20"/>
    </row>
    <row r="97" spans="1:14" ht="15.95" customHeight="1" x14ac:dyDescent="0.15">
      <c r="A97" s="118"/>
      <c r="B97" s="119"/>
      <c r="C97" s="119"/>
      <c r="D97" s="119"/>
      <c r="E97" s="119"/>
      <c r="F97" s="119"/>
      <c r="G97" s="119"/>
      <c r="H97" s="119"/>
      <c r="I97" s="119"/>
      <c r="J97" s="119"/>
      <c r="K97" s="119"/>
      <c r="L97" s="119"/>
      <c r="M97" s="119"/>
      <c r="N97" s="120"/>
    </row>
    <row r="98" spans="1:14" ht="15.95" customHeight="1" x14ac:dyDescent="0.15">
      <c r="A98" s="121"/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3"/>
    </row>
    <row r="99" spans="1:14" ht="14.1" customHeight="1" x14ac:dyDescent="0.15">
      <c r="A99" s="124" t="s">
        <v>242</v>
      </c>
      <c r="B99" s="124"/>
      <c r="C99" s="28"/>
      <c r="D99" s="28"/>
      <c r="E99" s="28"/>
      <c r="F99" s="28"/>
      <c r="G99" s="28"/>
      <c r="H99" s="28"/>
      <c r="I99" s="28"/>
      <c r="J99" s="28"/>
    </row>
    <row r="100" spans="1:14" ht="29.25" customHeight="1" x14ac:dyDescent="0.15">
      <c r="A100" s="146" t="s">
        <v>114</v>
      </c>
      <c r="B100" s="146"/>
      <c r="C100" s="146"/>
      <c r="D100" s="146"/>
      <c r="E100" s="20"/>
      <c r="F100" s="147" t="s">
        <v>153</v>
      </c>
      <c r="G100" s="147"/>
      <c r="H100" s="147"/>
      <c r="I100" s="20"/>
      <c r="J100" s="19"/>
      <c r="K100" s="20"/>
      <c r="L100" s="20"/>
      <c r="M100" s="20"/>
      <c r="N100" s="20"/>
    </row>
    <row r="101" spans="1:14" ht="17.25" customHeight="1" x14ac:dyDescent="0.15">
      <c r="A101" s="148" t="s">
        <v>115</v>
      </c>
      <c r="B101" s="148"/>
      <c r="C101" s="148"/>
      <c r="D101" s="148"/>
      <c r="E101" s="29" t="s">
        <v>7</v>
      </c>
      <c r="F101" s="61" t="s">
        <v>152</v>
      </c>
      <c r="G101" s="149">
        <v>-10</v>
      </c>
      <c r="H101" s="149"/>
      <c r="I101" s="30" t="s">
        <v>16</v>
      </c>
      <c r="J101" s="19"/>
      <c r="K101" s="20"/>
      <c r="L101" s="20"/>
      <c r="M101" s="70">
        <v>1</v>
      </c>
      <c r="N101" s="31" t="s">
        <v>116</v>
      </c>
    </row>
    <row r="102" spans="1:14" ht="5.25" customHeight="1" x14ac:dyDescent="0.15">
      <c r="A102" s="33"/>
      <c r="B102" s="33"/>
      <c r="C102" s="22"/>
      <c r="D102" s="22"/>
      <c r="E102" s="23"/>
      <c r="F102" s="143"/>
      <c r="G102" s="143"/>
      <c r="H102" s="143"/>
      <c r="I102" s="22"/>
      <c r="J102" s="24"/>
      <c r="K102" s="25"/>
      <c r="L102" s="25"/>
      <c r="M102" s="26"/>
      <c r="N102" s="74"/>
    </row>
    <row r="103" spans="1:14" ht="20.45" customHeight="1" x14ac:dyDescent="0.15">
      <c r="A103" s="27"/>
      <c r="B103" s="76" t="s">
        <v>14</v>
      </c>
      <c r="C103" s="141" t="s">
        <v>12</v>
      </c>
      <c r="D103" s="144"/>
      <c r="E103" s="141" t="s">
        <v>11</v>
      </c>
      <c r="F103" s="145"/>
      <c r="G103" s="144"/>
      <c r="H103" s="141" t="s">
        <v>15</v>
      </c>
      <c r="I103" s="145"/>
      <c r="J103" s="144"/>
      <c r="K103" s="141" t="s">
        <v>13</v>
      </c>
      <c r="L103" s="144"/>
      <c r="M103" s="141" t="s">
        <v>10</v>
      </c>
      <c r="N103" s="142"/>
    </row>
    <row r="104" spans="1:14" ht="15.95" customHeight="1" x14ac:dyDescent="0.15">
      <c r="A104" s="125" t="s">
        <v>173</v>
      </c>
      <c r="B104" s="57"/>
      <c r="C104" s="32"/>
      <c r="D104" s="47"/>
      <c r="E104" s="127"/>
      <c r="F104" s="128"/>
      <c r="G104" s="49"/>
      <c r="H104" s="129"/>
      <c r="I104" s="130"/>
      <c r="J104" s="131"/>
      <c r="K104" s="73"/>
      <c r="L104" s="49"/>
      <c r="M104" s="132"/>
      <c r="N104" s="133"/>
    </row>
    <row r="105" spans="1:14" ht="15.95" customHeight="1" x14ac:dyDescent="0.15">
      <c r="A105" s="126"/>
      <c r="B105" s="58"/>
      <c r="C105" s="75">
        <v>30</v>
      </c>
      <c r="D105" s="48" t="s">
        <v>263</v>
      </c>
      <c r="E105" s="134"/>
      <c r="F105" s="135"/>
      <c r="G105" s="48"/>
      <c r="H105" s="136"/>
      <c r="I105" s="137"/>
      <c r="J105" s="138"/>
      <c r="K105" s="75"/>
      <c r="L105" s="48"/>
      <c r="M105" s="139"/>
      <c r="N105" s="140"/>
    </row>
    <row r="106" spans="1:14" ht="15.95" customHeight="1" x14ac:dyDescent="0.15">
      <c r="A106" s="125" t="s">
        <v>180</v>
      </c>
      <c r="B106" s="57" t="s">
        <v>264</v>
      </c>
      <c r="C106" s="32"/>
      <c r="D106" s="47"/>
      <c r="E106" s="127"/>
      <c r="F106" s="128"/>
      <c r="G106" s="49"/>
      <c r="H106" s="129" t="s">
        <v>266</v>
      </c>
      <c r="I106" s="130"/>
      <c r="J106" s="131"/>
      <c r="K106" s="73"/>
      <c r="L106" s="49"/>
      <c r="M106" s="132" t="s">
        <v>268</v>
      </c>
      <c r="N106" s="133"/>
    </row>
    <row r="107" spans="1:14" ht="15.95" customHeight="1" x14ac:dyDescent="0.15">
      <c r="A107" s="126"/>
      <c r="B107" s="58" t="s">
        <v>265</v>
      </c>
      <c r="C107" s="75">
        <v>21</v>
      </c>
      <c r="D107" s="48" t="s">
        <v>145</v>
      </c>
      <c r="E107" s="134"/>
      <c r="F107" s="135"/>
      <c r="G107" s="48"/>
      <c r="H107" s="136" t="s">
        <v>267</v>
      </c>
      <c r="I107" s="137"/>
      <c r="J107" s="138"/>
      <c r="K107" s="75"/>
      <c r="L107" s="48"/>
      <c r="M107" s="139"/>
      <c r="N107" s="140"/>
    </row>
    <row r="108" spans="1:14" ht="15.95" customHeight="1" x14ac:dyDescent="0.15">
      <c r="A108" s="125" t="s">
        <v>272</v>
      </c>
      <c r="B108" s="57" t="s">
        <v>269</v>
      </c>
      <c r="C108" s="32"/>
      <c r="D108" s="47"/>
      <c r="E108" s="127"/>
      <c r="F108" s="128"/>
      <c r="G108" s="49"/>
      <c r="H108" s="129" t="s">
        <v>269</v>
      </c>
      <c r="I108" s="130"/>
      <c r="J108" s="131"/>
      <c r="K108" s="73"/>
      <c r="L108" s="49"/>
      <c r="M108" s="132" t="s">
        <v>271</v>
      </c>
      <c r="N108" s="133"/>
    </row>
    <row r="109" spans="1:14" ht="15.95" customHeight="1" x14ac:dyDescent="0.15">
      <c r="A109" s="126"/>
      <c r="B109" s="58" t="s">
        <v>270</v>
      </c>
      <c r="C109" s="75">
        <v>9</v>
      </c>
      <c r="D109" s="48" t="s">
        <v>273</v>
      </c>
      <c r="E109" s="134"/>
      <c r="F109" s="135"/>
      <c r="G109" s="48"/>
      <c r="H109" s="136" t="s">
        <v>270</v>
      </c>
      <c r="I109" s="137"/>
      <c r="J109" s="138"/>
      <c r="K109" s="75"/>
      <c r="L109" s="48"/>
      <c r="M109" s="139"/>
      <c r="N109" s="140"/>
    </row>
    <row r="110" spans="1:14" ht="15.95" customHeight="1" x14ac:dyDescent="0.15">
      <c r="A110" s="125" t="s">
        <v>181</v>
      </c>
      <c r="B110" s="57"/>
      <c r="C110" s="32"/>
      <c r="D110" s="47"/>
      <c r="E110" s="127"/>
      <c r="F110" s="128"/>
      <c r="G110" s="49"/>
      <c r="H110" s="129"/>
      <c r="I110" s="130"/>
      <c r="J110" s="131"/>
      <c r="K110" s="73"/>
      <c r="L110" s="49"/>
      <c r="M110" s="132"/>
      <c r="N110" s="133"/>
    </row>
    <row r="111" spans="1:14" ht="15.95" customHeight="1" x14ac:dyDescent="0.15">
      <c r="A111" s="126"/>
      <c r="B111" s="58"/>
      <c r="C111" s="75">
        <v>63</v>
      </c>
      <c r="D111" s="48" t="s">
        <v>274</v>
      </c>
      <c r="E111" s="134"/>
      <c r="F111" s="135"/>
      <c r="G111" s="48"/>
      <c r="H111" s="136"/>
      <c r="I111" s="137"/>
      <c r="J111" s="138"/>
      <c r="K111" s="75"/>
      <c r="L111" s="48"/>
      <c r="M111" s="139"/>
      <c r="N111" s="140"/>
    </row>
    <row r="112" spans="1:14" ht="15.95" customHeight="1" x14ac:dyDescent="0.15">
      <c r="A112" s="125" t="s">
        <v>185</v>
      </c>
      <c r="B112" s="57" t="s">
        <v>275</v>
      </c>
      <c r="C112" s="32"/>
      <c r="D112" s="47"/>
      <c r="E112" s="127"/>
      <c r="F112" s="128"/>
      <c r="G112" s="49"/>
      <c r="H112" s="129" t="s">
        <v>275</v>
      </c>
      <c r="I112" s="130"/>
      <c r="J112" s="131"/>
      <c r="K112" s="73"/>
      <c r="L112" s="49"/>
      <c r="M112" s="132" t="s">
        <v>276</v>
      </c>
      <c r="N112" s="133"/>
    </row>
    <row r="113" spans="1:14" ht="15.95" customHeight="1" x14ac:dyDescent="0.15">
      <c r="A113" s="126"/>
      <c r="B113" s="58"/>
      <c r="C113" s="75">
        <v>28</v>
      </c>
      <c r="D113" s="48" t="s">
        <v>174</v>
      </c>
      <c r="E113" s="134"/>
      <c r="F113" s="135"/>
      <c r="G113" s="48"/>
      <c r="H113" s="136"/>
      <c r="I113" s="137"/>
      <c r="J113" s="138"/>
      <c r="K113" s="75"/>
      <c r="L113" s="48"/>
      <c r="M113" s="139"/>
      <c r="N113" s="140"/>
    </row>
    <row r="114" spans="1:14" ht="15.95" customHeight="1" x14ac:dyDescent="0.15">
      <c r="A114" s="125" t="s">
        <v>203</v>
      </c>
      <c r="B114" s="57" t="s">
        <v>157</v>
      </c>
      <c r="C114" s="32"/>
      <c r="D114" s="47"/>
      <c r="E114" s="127"/>
      <c r="F114" s="128"/>
      <c r="G114" s="49"/>
      <c r="H114" s="129" t="s">
        <v>157</v>
      </c>
      <c r="I114" s="130"/>
      <c r="J114" s="131"/>
      <c r="K114" s="73"/>
      <c r="L114" s="49"/>
      <c r="M114" s="132" t="s">
        <v>158</v>
      </c>
      <c r="N114" s="133"/>
    </row>
    <row r="115" spans="1:14" ht="15.95" customHeight="1" x14ac:dyDescent="0.15">
      <c r="A115" s="126"/>
      <c r="B115" s="58"/>
      <c r="C115" s="75">
        <v>24</v>
      </c>
      <c r="D115" s="48" t="s">
        <v>277</v>
      </c>
      <c r="E115" s="134"/>
      <c r="F115" s="135"/>
      <c r="G115" s="48"/>
      <c r="H115" s="136"/>
      <c r="I115" s="137"/>
      <c r="J115" s="138"/>
      <c r="K115" s="75"/>
      <c r="L115" s="48"/>
      <c r="M115" s="139"/>
      <c r="N115" s="140"/>
    </row>
    <row r="116" spans="1:14" ht="15.95" customHeight="1" x14ac:dyDescent="0.15">
      <c r="A116" s="125" t="s">
        <v>252</v>
      </c>
      <c r="B116" s="57" t="s">
        <v>154</v>
      </c>
      <c r="C116" s="32"/>
      <c r="D116" s="47"/>
      <c r="E116" s="127"/>
      <c r="F116" s="128"/>
      <c r="G116" s="49"/>
      <c r="H116" s="129" t="s">
        <v>154</v>
      </c>
      <c r="I116" s="130"/>
      <c r="J116" s="131"/>
      <c r="K116" s="73"/>
      <c r="L116" s="49"/>
      <c r="M116" s="132" t="s">
        <v>156</v>
      </c>
      <c r="N116" s="133"/>
    </row>
    <row r="117" spans="1:14" ht="15.95" customHeight="1" x14ac:dyDescent="0.15">
      <c r="A117" s="126"/>
      <c r="B117" s="58"/>
      <c r="C117" s="75">
        <v>10</v>
      </c>
      <c r="D117" s="48" t="s">
        <v>278</v>
      </c>
      <c r="E117" s="134"/>
      <c r="F117" s="135"/>
      <c r="G117" s="48"/>
      <c r="H117" s="136"/>
      <c r="I117" s="137"/>
      <c r="J117" s="138"/>
      <c r="K117" s="75"/>
      <c r="L117" s="48"/>
      <c r="M117" s="139"/>
      <c r="N117" s="140"/>
    </row>
    <row r="118" spans="1:14" ht="15.95" customHeight="1" x14ac:dyDescent="0.15">
      <c r="A118" s="125" t="s">
        <v>186</v>
      </c>
      <c r="B118" s="57"/>
      <c r="C118" s="32"/>
      <c r="D118" s="47"/>
      <c r="E118" s="127"/>
      <c r="F118" s="128"/>
      <c r="G118" s="49"/>
      <c r="H118" s="129"/>
      <c r="I118" s="130"/>
      <c r="J118" s="131"/>
      <c r="K118" s="73"/>
      <c r="L118" s="49"/>
      <c r="M118" s="132"/>
      <c r="N118" s="133"/>
    </row>
    <row r="119" spans="1:14" ht="15.95" customHeight="1" x14ac:dyDescent="0.15">
      <c r="A119" s="126"/>
      <c r="B119" s="58"/>
      <c r="C119" s="75">
        <v>5</v>
      </c>
      <c r="D119" s="48" t="s">
        <v>279</v>
      </c>
      <c r="E119" s="134"/>
      <c r="F119" s="135"/>
      <c r="G119" s="48"/>
      <c r="H119" s="136"/>
      <c r="I119" s="137"/>
      <c r="J119" s="138"/>
      <c r="K119" s="75"/>
      <c r="L119" s="48"/>
      <c r="M119" s="139"/>
      <c r="N119" s="140"/>
    </row>
    <row r="120" spans="1:14" ht="15.95" customHeight="1" x14ac:dyDescent="0.15">
      <c r="A120" s="125" t="s">
        <v>191</v>
      </c>
      <c r="B120" s="57" t="s">
        <v>188</v>
      </c>
      <c r="C120" s="32"/>
      <c r="D120" s="47"/>
      <c r="E120" s="127"/>
      <c r="F120" s="128"/>
      <c r="G120" s="49"/>
      <c r="H120" s="129" t="s">
        <v>188</v>
      </c>
      <c r="I120" s="130"/>
      <c r="J120" s="131"/>
      <c r="K120" s="73"/>
      <c r="L120" s="49"/>
      <c r="M120" s="132" t="s">
        <v>190</v>
      </c>
      <c r="N120" s="133"/>
    </row>
    <row r="121" spans="1:14" ht="15.95" customHeight="1" x14ac:dyDescent="0.15">
      <c r="A121" s="126"/>
      <c r="B121" s="58"/>
      <c r="C121" s="75">
        <v>5</v>
      </c>
      <c r="D121" s="48" t="s">
        <v>279</v>
      </c>
      <c r="E121" s="134"/>
      <c r="F121" s="135"/>
      <c r="G121" s="48"/>
      <c r="H121" s="136" t="s">
        <v>189</v>
      </c>
      <c r="I121" s="137"/>
      <c r="J121" s="138"/>
      <c r="K121" s="75"/>
      <c r="L121" s="48"/>
      <c r="M121" s="139"/>
      <c r="N121" s="140"/>
    </row>
    <row r="122" spans="1:14" ht="15.95" customHeight="1" x14ac:dyDescent="0.15">
      <c r="A122" s="118"/>
      <c r="B122" s="119"/>
      <c r="C122" s="119"/>
      <c r="D122" s="119"/>
      <c r="E122" s="119"/>
      <c r="F122" s="119"/>
      <c r="G122" s="119"/>
      <c r="H122" s="119"/>
      <c r="I122" s="119"/>
      <c r="J122" s="119"/>
      <c r="K122" s="119"/>
      <c r="L122" s="119"/>
      <c r="M122" s="119"/>
      <c r="N122" s="120"/>
    </row>
    <row r="123" spans="1:14" ht="15.95" customHeight="1" x14ac:dyDescent="0.15">
      <c r="A123" s="118"/>
      <c r="B123" s="119"/>
      <c r="C123" s="119"/>
      <c r="D123" s="119"/>
      <c r="E123" s="119"/>
      <c r="F123" s="119"/>
      <c r="G123" s="119"/>
      <c r="H123" s="119"/>
      <c r="I123" s="119"/>
      <c r="J123" s="119"/>
      <c r="K123" s="119"/>
      <c r="L123" s="119"/>
      <c r="M123" s="119"/>
      <c r="N123" s="120"/>
    </row>
    <row r="124" spans="1:14" ht="15.95" customHeight="1" x14ac:dyDescent="0.15">
      <c r="A124" s="118"/>
      <c r="B124" s="119"/>
      <c r="C124" s="119"/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20"/>
    </row>
    <row r="125" spans="1:14" ht="15.95" customHeight="1" x14ac:dyDescent="0.15">
      <c r="A125" s="118"/>
      <c r="B125" s="119"/>
      <c r="C125" s="119"/>
      <c r="D125" s="119"/>
      <c r="E125" s="119"/>
      <c r="F125" s="119"/>
      <c r="G125" s="119"/>
      <c r="H125" s="119"/>
      <c r="I125" s="119"/>
      <c r="J125" s="119"/>
      <c r="K125" s="119"/>
      <c r="L125" s="119"/>
      <c r="M125" s="119"/>
      <c r="N125" s="120"/>
    </row>
    <row r="126" spans="1:14" ht="15.95" customHeight="1" x14ac:dyDescent="0.15">
      <c r="A126" s="118"/>
      <c r="B126" s="119"/>
      <c r="C126" s="119"/>
      <c r="D126" s="119"/>
      <c r="E126" s="119"/>
      <c r="F126" s="119"/>
      <c r="G126" s="119"/>
      <c r="H126" s="119"/>
      <c r="I126" s="119"/>
      <c r="J126" s="119"/>
      <c r="K126" s="119"/>
      <c r="L126" s="119"/>
      <c r="M126" s="119"/>
      <c r="N126" s="120"/>
    </row>
    <row r="127" spans="1:14" ht="15.95" customHeight="1" x14ac:dyDescent="0.15">
      <c r="A127" s="118"/>
      <c r="B127" s="119"/>
      <c r="C127" s="119"/>
      <c r="D127" s="119"/>
      <c r="E127" s="119"/>
      <c r="F127" s="119"/>
      <c r="G127" s="119"/>
      <c r="H127" s="119"/>
      <c r="I127" s="119"/>
      <c r="J127" s="119"/>
      <c r="K127" s="119"/>
      <c r="L127" s="119"/>
      <c r="M127" s="119"/>
      <c r="N127" s="120"/>
    </row>
    <row r="128" spans="1:14" ht="15.95" customHeight="1" x14ac:dyDescent="0.15">
      <c r="A128" s="118"/>
      <c r="B128" s="119"/>
      <c r="C128" s="119"/>
      <c r="D128" s="119"/>
      <c r="E128" s="119"/>
      <c r="F128" s="119"/>
      <c r="G128" s="119"/>
      <c r="H128" s="119"/>
      <c r="I128" s="119"/>
      <c r="J128" s="119"/>
      <c r="K128" s="119"/>
      <c r="L128" s="119"/>
      <c r="M128" s="119"/>
      <c r="N128" s="120"/>
    </row>
    <row r="129" spans="1:14" ht="15.95" customHeight="1" x14ac:dyDescent="0.15">
      <c r="A129" s="118"/>
      <c r="B129" s="119"/>
      <c r="C129" s="119"/>
      <c r="D129" s="119"/>
      <c r="E129" s="119"/>
      <c r="F129" s="119"/>
      <c r="G129" s="119"/>
      <c r="H129" s="119"/>
      <c r="I129" s="119"/>
      <c r="J129" s="119"/>
      <c r="K129" s="119"/>
      <c r="L129" s="119"/>
      <c r="M129" s="119"/>
      <c r="N129" s="120"/>
    </row>
    <row r="130" spans="1:14" ht="15.95" customHeight="1" x14ac:dyDescent="0.15">
      <c r="A130" s="118"/>
      <c r="B130" s="119"/>
      <c r="C130" s="119"/>
      <c r="D130" s="119"/>
      <c r="E130" s="119"/>
      <c r="F130" s="119"/>
      <c r="G130" s="119"/>
      <c r="H130" s="119"/>
      <c r="I130" s="119"/>
      <c r="J130" s="119"/>
      <c r="K130" s="119"/>
      <c r="L130" s="119"/>
      <c r="M130" s="119"/>
      <c r="N130" s="120"/>
    </row>
    <row r="131" spans="1:14" ht="15.95" customHeight="1" x14ac:dyDescent="0.15">
      <c r="A131" s="121"/>
      <c r="B131" s="122"/>
      <c r="C131" s="122"/>
      <c r="D131" s="122"/>
      <c r="E131" s="122"/>
      <c r="F131" s="122"/>
      <c r="G131" s="122"/>
      <c r="H131" s="122"/>
      <c r="I131" s="122"/>
      <c r="J131" s="122"/>
      <c r="K131" s="122"/>
      <c r="L131" s="122"/>
      <c r="M131" s="122"/>
      <c r="N131" s="123"/>
    </row>
    <row r="132" spans="1:14" ht="14.1" customHeight="1" x14ac:dyDescent="0.15">
      <c r="A132" s="124" t="s">
        <v>262</v>
      </c>
      <c r="B132" s="124"/>
      <c r="C132" s="28"/>
      <c r="D132" s="28"/>
      <c r="E132" s="28"/>
      <c r="F132" s="28"/>
      <c r="G132" s="28"/>
      <c r="H132" s="28"/>
      <c r="I132" s="28"/>
      <c r="J132" s="28"/>
    </row>
    <row r="133" spans="1:14" ht="29.25" customHeight="1" x14ac:dyDescent="0.15">
      <c r="A133" s="146" t="s">
        <v>123</v>
      </c>
      <c r="B133" s="146"/>
      <c r="C133" s="146"/>
      <c r="D133" s="146"/>
      <c r="E133" s="20"/>
      <c r="F133" s="147" t="s">
        <v>153</v>
      </c>
      <c r="G133" s="147"/>
      <c r="H133" s="147"/>
      <c r="I133" s="20"/>
      <c r="J133" s="19"/>
      <c r="K133" s="20"/>
      <c r="L133" s="20"/>
      <c r="M133" s="20"/>
      <c r="N133" s="20"/>
    </row>
    <row r="134" spans="1:14" ht="17.25" customHeight="1" x14ac:dyDescent="0.15">
      <c r="A134" s="148" t="s">
        <v>124</v>
      </c>
      <c r="B134" s="148"/>
      <c r="C134" s="148"/>
      <c r="D134" s="148"/>
      <c r="E134" s="29" t="s">
        <v>7</v>
      </c>
      <c r="F134" s="61" t="s">
        <v>152</v>
      </c>
      <c r="G134" s="149">
        <v>-13</v>
      </c>
      <c r="H134" s="149"/>
      <c r="I134" s="30" t="s">
        <v>16</v>
      </c>
      <c r="J134" s="19"/>
      <c r="K134" s="20"/>
      <c r="L134" s="20"/>
      <c r="M134" s="70">
        <v>1</v>
      </c>
      <c r="N134" s="31" t="s">
        <v>116</v>
      </c>
    </row>
    <row r="135" spans="1:14" ht="5.25" customHeight="1" x14ac:dyDescent="0.15">
      <c r="A135" s="33"/>
      <c r="B135" s="33"/>
      <c r="C135" s="22"/>
      <c r="D135" s="22"/>
      <c r="E135" s="23"/>
      <c r="F135" s="143"/>
      <c r="G135" s="143"/>
      <c r="H135" s="143"/>
      <c r="I135" s="22"/>
      <c r="J135" s="24"/>
      <c r="K135" s="25"/>
      <c r="L135" s="25"/>
      <c r="M135" s="26"/>
      <c r="N135" s="74"/>
    </row>
    <row r="136" spans="1:14" ht="20.45" customHeight="1" x14ac:dyDescent="0.15">
      <c r="A136" s="27"/>
      <c r="B136" s="76" t="s">
        <v>14</v>
      </c>
      <c r="C136" s="141" t="s">
        <v>12</v>
      </c>
      <c r="D136" s="144"/>
      <c r="E136" s="141" t="s">
        <v>11</v>
      </c>
      <c r="F136" s="145"/>
      <c r="G136" s="144"/>
      <c r="H136" s="141" t="s">
        <v>15</v>
      </c>
      <c r="I136" s="145"/>
      <c r="J136" s="144"/>
      <c r="K136" s="141" t="s">
        <v>13</v>
      </c>
      <c r="L136" s="144"/>
      <c r="M136" s="141" t="s">
        <v>10</v>
      </c>
      <c r="N136" s="142"/>
    </row>
    <row r="137" spans="1:14" ht="15.95" customHeight="1" x14ac:dyDescent="0.15">
      <c r="A137" s="125" t="s">
        <v>173</v>
      </c>
      <c r="B137" s="57"/>
      <c r="C137" s="32"/>
      <c r="D137" s="47"/>
      <c r="E137" s="127"/>
      <c r="F137" s="128"/>
      <c r="G137" s="49"/>
      <c r="H137" s="129"/>
      <c r="I137" s="130"/>
      <c r="J137" s="131"/>
      <c r="K137" s="73"/>
      <c r="L137" s="49"/>
      <c r="M137" s="132"/>
      <c r="N137" s="133"/>
    </row>
    <row r="138" spans="1:14" ht="15.95" customHeight="1" x14ac:dyDescent="0.15">
      <c r="A138" s="126"/>
      <c r="B138" s="58"/>
      <c r="C138" s="75">
        <v>0</v>
      </c>
      <c r="D138" s="48" t="s">
        <v>249</v>
      </c>
      <c r="E138" s="134"/>
      <c r="F138" s="135"/>
      <c r="G138" s="48"/>
      <c r="H138" s="136"/>
      <c r="I138" s="137"/>
      <c r="J138" s="138"/>
      <c r="K138" s="75"/>
      <c r="L138" s="48"/>
      <c r="M138" s="139"/>
      <c r="N138" s="140"/>
    </row>
    <row r="139" spans="1:14" ht="15.95" customHeight="1" x14ac:dyDescent="0.15">
      <c r="A139" s="125" t="s">
        <v>180</v>
      </c>
      <c r="B139" s="57" t="s">
        <v>294</v>
      </c>
      <c r="C139" s="32"/>
      <c r="D139" s="47"/>
      <c r="E139" s="127"/>
      <c r="F139" s="128"/>
      <c r="G139" s="49"/>
      <c r="H139" s="129" t="s">
        <v>296</v>
      </c>
      <c r="I139" s="130"/>
      <c r="J139" s="131"/>
      <c r="K139" s="73"/>
      <c r="L139" s="49"/>
      <c r="M139" s="132" t="s">
        <v>298</v>
      </c>
      <c r="N139" s="133"/>
    </row>
    <row r="140" spans="1:14" ht="15.95" customHeight="1" x14ac:dyDescent="0.15">
      <c r="A140" s="126"/>
      <c r="B140" s="58" t="s">
        <v>295</v>
      </c>
      <c r="C140" s="75">
        <v>0</v>
      </c>
      <c r="D140" s="48" t="s">
        <v>229</v>
      </c>
      <c r="E140" s="134"/>
      <c r="F140" s="135"/>
      <c r="G140" s="48"/>
      <c r="H140" s="136" t="s">
        <v>297</v>
      </c>
      <c r="I140" s="137"/>
      <c r="J140" s="138"/>
      <c r="K140" s="75"/>
      <c r="L140" s="48"/>
      <c r="M140" s="139"/>
      <c r="N140" s="140"/>
    </row>
    <row r="141" spans="1:14" ht="15.95" customHeight="1" x14ac:dyDescent="0.15">
      <c r="A141" s="125" t="s">
        <v>272</v>
      </c>
      <c r="B141" s="57" t="s">
        <v>299</v>
      </c>
      <c r="C141" s="32"/>
      <c r="D141" s="47"/>
      <c r="E141" s="127"/>
      <c r="F141" s="128"/>
      <c r="G141" s="49"/>
      <c r="H141" s="129" t="s">
        <v>301</v>
      </c>
      <c r="I141" s="130"/>
      <c r="J141" s="131"/>
      <c r="K141" s="73"/>
      <c r="L141" s="49"/>
      <c r="M141" s="132" t="s">
        <v>303</v>
      </c>
      <c r="N141" s="133"/>
    </row>
    <row r="142" spans="1:14" ht="15.95" customHeight="1" x14ac:dyDescent="0.15">
      <c r="A142" s="126"/>
      <c r="B142" s="58" t="s">
        <v>300</v>
      </c>
      <c r="C142" s="75">
        <v>0</v>
      </c>
      <c r="D142" s="48" t="s">
        <v>137</v>
      </c>
      <c r="E142" s="134"/>
      <c r="F142" s="135"/>
      <c r="G142" s="48"/>
      <c r="H142" s="136" t="s">
        <v>302</v>
      </c>
      <c r="I142" s="137"/>
      <c r="J142" s="138"/>
      <c r="K142" s="75"/>
      <c r="L142" s="48"/>
      <c r="M142" s="139"/>
      <c r="N142" s="140"/>
    </row>
    <row r="143" spans="1:14" ht="15.95" customHeight="1" x14ac:dyDescent="0.15">
      <c r="A143" s="125" t="s">
        <v>181</v>
      </c>
      <c r="B143" s="57"/>
      <c r="C143" s="32"/>
      <c r="D143" s="47"/>
      <c r="E143" s="127"/>
      <c r="F143" s="128"/>
      <c r="G143" s="49"/>
      <c r="H143" s="129"/>
      <c r="I143" s="130"/>
      <c r="J143" s="131"/>
      <c r="K143" s="73"/>
      <c r="L143" s="49"/>
      <c r="M143" s="132"/>
      <c r="N143" s="133"/>
    </row>
    <row r="144" spans="1:14" ht="15.95" customHeight="1" x14ac:dyDescent="0.15">
      <c r="A144" s="126"/>
      <c r="B144" s="58"/>
      <c r="C144" s="75">
        <v>44</v>
      </c>
      <c r="D144" s="48" t="s">
        <v>304</v>
      </c>
      <c r="E144" s="134"/>
      <c r="F144" s="135"/>
      <c r="G144" s="48"/>
      <c r="H144" s="136"/>
      <c r="I144" s="137"/>
      <c r="J144" s="138"/>
      <c r="K144" s="75"/>
      <c r="L144" s="48"/>
      <c r="M144" s="139"/>
      <c r="N144" s="140"/>
    </row>
    <row r="145" spans="1:14" ht="15.95" customHeight="1" x14ac:dyDescent="0.15">
      <c r="A145" s="125" t="s">
        <v>185</v>
      </c>
      <c r="B145" s="57" t="s">
        <v>201</v>
      </c>
      <c r="C145" s="32"/>
      <c r="D145" s="47"/>
      <c r="E145" s="127"/>
      <c r="F145" s="128"/>
      <c r="G145" s="49"/>
      <c r="H145" s="129" t="s">
        <v>201</v>
      </c>
      <c r="I145" s="130"/>
      <c r="J145" s="131"/>
      <c r="K145" s="73"/>
      <c r="L145" s="49"/>
      <c r="M145" s="132" t="s">
        <v>202</v>
      </c>
      <c r="N145" s="133"/>
    </row>
    <row r="146" spans="1:14" ht="15.95" customHeight="1" x14ac:dyDescent="0.15">
      <c r="A146" s="126"/>
      <c r="B146" s="58"/>
      <c r="C146" s="75">
        <v>21</v>
      </c>
      <c r="D146" s="48" t="s">
        <v>305</v>
      </c>
      <c r="E146" s="134"/>
      <c r="F146" s="135"/>
      <c r="G146" s="48"/>
      <c r="H146" s="136"/>
      <c r="I146" s="137"/>
      <c r="J146" s="138"/>
      <c r="K146" s="75"/>
      <c r="L146" s="48"/>
      <c r="M146" s="139"/>
      <c r="N146" s="140"/>
    </row>
    <row r="147" spans="1:14" ht="15.95" customHeight="1" x14ac:dyDescent="0.15">
      <c r="A147" s="125" t="s">
        <v>203</v>
      </c>
      <c r="B147" s="57" t="s">
        <v>157</v>
      </c>
      <c r="C147" s="32"/>
      <c r="D147" s="47"/>
      <c r="E147" s="127"/>
      <c r="F147" s="128"/>
      <c r="G147" s="49"/>
      <c r="H147" s="129" t="s">
        <v>157</v>
      </c>
      <c r="I147" s="130"/>
      <c r="J147" s="131"/>
      <c r="K147" s="73"/>
      <c r="L147" s="49"/>
      <c r="M147" s="132" t="s">
        <v>158</v>
      </c>
      <c r="N147" s="133"/>
    </row>
    <row r="148" spans="1:14" ht="15.95" customHeight="1" x14ac:dyDescent="0.15">
      <c r="A148" s="126"/>
      <c r="B148" s="58"/>
      <c r="C148" s="75">
        <v>15</v>
      </c>
      <c r="D148" s="48" t="s">
        <v>306</v>
      </c>
      <c r="E148" s="134"/>
      <c r="F148" s="135"/>
      <c r="G148" s="48"/>
      <c r="H148" s="136"/>
      <c r="I148" s="137"/>
      <c r="J148" s="138"/>
      <c r="K148" s="75"/>
      <c r="L148" s="48"/>
      <c r="M148" s="139"/>
      <c r="N148" s="140"/>
    </row>
    <row r="149" spans="1:14" ht="15.95" customHeight="1" x14ac:dyDescent="0.15">
      <c r="A149" s="125" t="s">
        <v>252</v>
      </c>
      <c r="B149" s="57" t="s">
        <v>154</v>
      </c>
      <c r="C149" s="32"/>
      <c r="D149" s="47"/>
      <c r="E149" s="127"/>
      <c r="F149" s="128"/>
      <c r="G149" s="49"/>
      <c r="H149" s="129" t="s">
        <v>154</v>
      </c>
      <c r="I149" s="130"/>
      <c r="J149" s="131"/>
      <c r="K149" s="73"/>
      <c r="L149" s="49"/>
      <c r="M149" s="132" t="s">
        <v>156</v>
      </c>
      <c r="N149" s="133"/>
    </row>
    <row r="150" spans="1:14" ht="15.95" customHeight="1" x14ac:dyDescent="0.15">
      <c r="A150" s="126"/>
      <c r="B150" s="58"/>
      <c r="C150" s="75">
        <v>4</v>
      </c>
      <c r="D150" s="48" t="s">
        <v>307</v>
      </c>
      <c r="E150" s="134"/>
      <c r="F150" s="135"/>
      <c r="G150" s="48"/>
      <c r="H150" s="136"/>
      <c r="I150" s="137"/>
      <c r="J150" s="138"/>
      <c r="K150" s="75"/>
      <c r="L150" s="48"/>
      <c r="M150" s="139"/>
      <c r="N150" s="140"/>
    </row>
    <row r="151" spans="1:14" ht="15.95" customHeight="1" x14ac:dyDescent="0.15">
      <c r="A151" s="125" t="s">
        <v>186</v>
      </c>
      <c r="B151" s="57"/>
      <c r="C151" s="32"/>
      <c r="D151" s="47"/>
      <c r="E151" s="127"/>
      <c r="F151" s="128"/>
      <c r="G151" s="49"/>
      <c r="H151" s="129"/>
      <c r="I151" s="130"/>
      <c r="J151" s="131"/>
      <c r="K151" s="73"/>
      <c r="L151" s="49"/>
      <c r="M151" s="132"/>
      <c r="N151" s="133"/>
    </row>
    <row r="152" spans="1:14" ht="15.95" customHeight="1" x14ac:dyDescent="0.15">
      <c r="A152" s="126"/>
      <c r="B152" s="58"/>
      <c r="C152" s="75">
        <v>55</v>
      </c>
      <c r="D152" s="48" t="s">
        <v>308</v>
      </c>
      <c r="E152" s="134"/>
      <c r="F152" s="135"/>
      <c r="G152" s="48"/>
      <c r="H152" s="136"/>
      <c r="I152" s="137"/>
      <c r="J152" s="138"/>
      <c r="K152" s="75"/>
      <c r="L152" s="48"/>
      <c r="M152" s="139"/>
      <c r="N152" s="140"/>
    </row>
    <row r="153" spans="1:14" ht="15.95" customHeight="1" x14ac:dyDescent="0.15">
      <c r="A153" s="125" t="s">
        <v>191</v>
      </c>
      <c r="B153" s="57" t="s">
        <v>309</v>
      </c>
      <c r="C153" s="32"/>
      <c r="D153" s="47"/>
      <c r="E153" s="127"/>
      <c r="F153" s="128"/>
      <c r="G153" s="49"/>
      <c r="H153" s="129" t="s">
        <v>309</v>
      </c>
      <c r="I153" s="130"/>
      <c r="J153" s="131"/>
      <c r="K153" s="73"/>
      <c r="L153" s="49"/>
      <c r="M153" s="132"/>
      <c r="N153" s="133"/>
    </row>
    <row r="154" spans="1:14" ht="15.95" customHeight="1" x14ac:dyDescent="0.15">
      <c r="A154" s="126"/>
      <c r="B154" s="58" t="s">
        <v>310</v>
      </c>
      <c r="C154" s="75">
        <v>55</v>
      </c>
      <c r="D154" s="48" t="s">
        <v>292</v>
      </c>
      <c r="E154" s="134"/>
      <c r="F154" s="135"/>
      <c r="G154" s="48"/>
      <c r="H154" s="136" t="s">
        <v>311</v>
      </c>
      <c r="I154" s="137"/>
      <c r="J154" s="138"/>
      <c r="K154" s="75"/>
      <c r="L154" s="48"/>
      <c r="M154" s="139"/>
      <c r="N154" s="140"/>
    </row>
    <row r="155" spans="1:14" ht="15.95" customHeight="1" x14ac:dyDescent="0.15">
      <c r="A155" s="118"/>
      <c r="B155" s="119"/>
      <c r="C155" s="119"/>
      <c r="D155" s="119"/>
      <c r="E155" s="119"/>
      <c r="F155" s="119"/>
      <c r="G155" s="119"/>
      <c r="H155" s="119"/>
      <c r="I155" s="119"/>
      <c r="J155" s="119"/>
      <c r="K155" s="119"/>
      <c r="L155" s="119"/>
      <c r="M155" s="119"/>
      <c r="N155" s="120"/>
    </row>
    <row r="156" spans="1:14" ht="15.95" customHeight="1" x14ac:dyDescent="0.15">
      <c r="A156" s="118"/>
      <c r="B156" s="119"/>
      <c r="C156" s="119"/>
      <c r="D156" s="119"/>
      <c r="E156" s="119"/>
      <c r="F156" s="119"/>
      <c r="G156" s="119"/>
      <c r="H156" s="119"/>
      <c r="I156" s="119"/>
      <c r="J156" s="119"/>
      <c r="K156" s="119"/>
      <c r="L156" s="119"/>
      <c r="M156" s="119"/>
      <c r="N156" s="120"/>
    </row>
    <row r="157" spans="1:14" ht="15.95" customHeight="1" x14ac:dyDescent="0.15">
      <c r="A157" s="118"/>
      <c r="B157" s="119"/>
      <c r="C157" s="119"/>
      <c r="D157" s="119"/>
      <c r="E157" s="119"/>
      <c r="F157" s="119"/>
      <c r="G157" s="119"/>
      <c r="H157" s="119"/>
      <c r="I157" s="119"/>
      <c r="J157" s="119"/>
      <c r="K157" s="119"/>
      <c r="L157" s="119"/>
      <c r="M157" s="119"/>
      <c r="N157" s="120"/>
    </row>
    <row r="158" spans="1:14" ht="15.95" customHeight="1" x14ac:dyDescent="0.15">
      <c r="A158" s="118"/>
      <c r="B158" s="119"/>
      <c r="C158" s="119"/>
      <c r="D158" s="119"/>
      <c r="E158" s="119"/>
      <c r="F158" s="119"/>
      <c r="G158" s="119"/>
      <c r="H158" s="119"/>
      <c r="I158" s="119"/>
      <c r="J158" s="119"/>
      <c r="K158" s="119"/>
      <c r="L158" s="119"/>
      <c r="M158" s="119"/>
      <c r="N158" s="120"/>
    </row>
    <row r="159" spans="1:14" ht="15.95" customHeight="1" x14ac:dyDescent="0.15">
      <c r="A159" s="118"/>
      <c r="B159" s="119"/>
      <c r="C159" s="119"/>
      <c r="D159" s="119"/>
      <c r="E159" s="119"/>
      <c r="F159" s="119"/>
      <c r="G159" s="119"/>
      <c r="H159" s="119"/>
      <c r="I159" s="119"/>
      <c r="J159" s="119"/>
      <c r="K159" s="119"/>
      <c r="L159" s="119"/>
      <c r="M159" s="119"/>
      <c r="N159" s="120"/>
    </row>
    <row r="160" spans="1:14" ht="15.95" customHeight="1" x14ac:dyDescent="0.15">
      <c r="A160" s="118"/>
      <c r="B160" s="119"/>
      <c r="C160" s="119"/>
      <c r="D160" s="119"/>
      <c r="E160" s="119"/>
      <c r="F160" s="119"/>
      <c r="G160" s="119"/>
      <c r="H160" s="119"/>
      <c r="I160" s="119"/>
      <c r="J160" s="119"/>
      <c r="K160" s="119"/>
      <c r="L160" s="119"/>
      <c r="M160" s="119"/>
      <c r="N160" s="120"/>
    </row>
    <row r="161" spans="1:14" ht="15.95" customHeight="1" x14ac:dyDescent="0.15">
      <c r="A161" s="118"/>
      <c r="B161" s="119"/>
      <c r="C161" s="119"/>
      <c r="D161" s="119"/>
      <c r="E161" s="119"/>
      <c r="F161" s="119"/>
      <c r="G161" s="119"/>
      <c r="H161" s="119"/>
      <c r="I161" s="119"/>
      <c r="J161" s="119"/>
      <c r="K161" s="119"/>
      <c r="L161" s="119"/>
      <c r="M161" s="119"/>
      <c r="N161" s="120"/>
    </row>
    <row r="162" spans="1:14" ht="15.95" customHeight="1" x14ac:dyDescent="0.15">
      <c r="A162" s="118"/>
      <c r="B162" s="119"/>
      <c r="C162" s="119"/>
      <c r="D162" s="119"/>
      <c r="E162" s="119"/>
      <c r="F162" s="119"/>
      <c r="G162" s="119"/>
      <c r="H162" s="119"/>
      <c r="I162" s="119"/>
      <c r="J162" s="119"/>
      <c r="K162" s="119"/>
      <c r="L162" s="119"/>
      <c r="M162" s="119"/>
      <c r="N162" s="120"/>
    </row>
    <row r="163" spans="1:14" ht="15.95" customHeight="1" x14ac:dyDescent="0.15">
      <c r="A163" s="118"/>
      <c r="B163" s="119"/>
      <c r="C163" s="119"/>
      <c r="D163" s="119"/>
      <c r="E163" s="119"/>
      <c r="F163" s="119"/>
      <c r="G163" s="119"/>
      <c r="H163" s="119"/>
      <c r="I163" s="119"/>
      <c r="J163" s="119"/>
      <c r="K163" s="119"/>
      <c r="L163" s="119"/>
      <c r="M163" s="119"/>
      <c r="N163" s="120"/>
    </row>
    <row r="164" spans="1:14" ht="15.95" customHeight="1" x14ac:dyDescent="0.15">
      <c r="A164" s="121"/>
      <c r="B164" s="122"/>
      <c r="C164" s="122"/>
      <c r="D164" s="122"/>
      <c r="E164" s="122"/>
      <c r="F164" s="122"/>
      <c r="G164" s="122"/>
      <c r="H164" s="122"/>
      <c r="I164" s="122"/>
      <c r="J164" s="122"/>
      <c r="K164" s="122"/>
      <c r="L164" s="122"/>
      <c r="M164" s="122"/>
      <c r="N164" s="123"/>
    </row>
    <row r="165" spans="1:14" ht="14.1" customHeight="1" x14ac:dyDescent="0.15">
      <c r="A165" s="124" t="s">
        <v>293</v>
      </c>
      <c r="B165" s="124"/>
      <c r="C165" s="28"/>
      <c r="D165" s="28"/>
      <c r="E165" s="28"/>
      <c r="F165" s="28"/>
      <c r="G165" s="28"/>
      <c r="H165" s="28"/>
      <c r="I165" s="28"/>
      <c r="J165" s="28"/>
    </row>
    <row r="166" spans="1:14" ht="29.25" customHeight="1" x14ac:dyDescent="0.15">
      <c r="A166" s="146" t="s">
        <v>123</v>
      </c>
      <c r="B166" s="146"/>
      <c r="C166" s="146"/>
      <c r="D166" s="146"/>
      <c r="E166" s="20"/>
      <c r="F166" s="147" t="s">
        <v>153</v>
      </c>
      <c r="G166" s="147"/>
      <c r="H166" s="147"/>
      <c r="I166" s="20"/>
      <c r="J166" s="19"/>
      <c r="K166" s="20"/>
      <c r="L166" s="20"/>
      <c r="M166" s="20"/>
      <c r="N166" s="20"/>
    </row>
    <row r="167" spans="1:14" ht="17.25" customHeight="1" x14ac:dyDescent="0.15">
      <c r="A167" s="148" t="s">
        <v>124</v>
      </c>
      <c r="B167" s="148"/>
      <c r="C167" s="148"/>
      <c r="D167" s="148"/>
      <c r="E167" s="29" t="s">
        <v>7</v>
      </c>
      <c r="F167" s="61" t="s">
        <v>152</v>
      </c>
      <c r="G167" s="149">
        <v>-13</v>
      </c>
      <c r="H167" s="149"/>
      <c r="I167" s="30" t="s">
        <v>16</v>
      </c>
      <c r="J167" s="19"/>
      <c r="K167" s="20"/>
      <c r="L167" s="20"/>
      <c r="M167" s="70">
        <v>1</v>
      </c>
      <c r="N167" s="31" t="s">
        <v>116</v>
      </c>
    </row>
    <row r="168" spans="1:14" ht="5.25" customHeight="1" x14ac:dyDescent="0.15">
      <c r="A168" s="33"/>
      <c r="B168" s="33"/>
      <c r="C168" s="22"/>
      <c r="D168" s="22"/>
      <c r="E168" s="23"/>
      <c r="F168" s="143"/>
      <c r="G168" s="143"/>
      <c r="H168" s="143"/>
      <c r="I168" s="22"/>
      <c r="J168" s="24"/>
      <c r="K168" s="25"/>
      <c r="L168" s="25"/>
      <c r="M168" s="26"/>
      <c r="N168" s="74"/>
    </row>
    <row r="169" spans="1:14" ht="20.45" customHeight="1" x14ac:dyDescent="0.15">
      <c r="A169" s="27"/>
      <c r="B169" s="76" t="s">
        <v>14</v>
      </c>
      <c r="C169" s="141" t="s">
        <v>12</v>
      </c>
      <c r="D169" s="144"/>
      <c r="E169" s="141" t="s">
        <v>11</v>
      </c>
      <c r="F169" s="145"/>
      <c r="G169" s="144"/>
      <c r="H169" s="141" t="s">
        <v>15</v>
      </c>
      <c r="I169" s="145"/>
      <c r="J169" s="144"/>
      <c r="K169" s="141" t="s">
        <v>13</v>
      </c>
      <c r="L169" s="144"/>
      <c r="M169" s="141" t="s">
        <v>10</v>
      </c>
      <c r="N169" s="142"/>
    </row>
    <row r="170" spans="1:14" ht="15.95" customHeight="1" x14ac:dyDescent="0.15">
      <c r="A170" s="125" t="s">
        <v>260</v>
      </c>
      <c r="B170" s="57" t="s">
        <v>206</v>
      </c>
      <c r="C170" s="32"/>
      <c r="D170" s="47"/>
      <c r="E170" s="127"/>
      <c r="F170" s="128"/>
      <c r="G170" s="49"/>
      <c r="H170" s="129" t="s">
        <v>206</v>
      </c>
      <c r="I170" s="130"/>
      <c r="J170" s="131"/>
      <c r="K170" s="73"/>
      <c r="L170" s="49"/>
      <c r="M170" s="132" t="s">
        <v>208</v>
      </c>
      <c r="N170" s="133"/>
    </row>
    <row r="171" spans="1:14" ht="15.95" customHeight="1" x14ac:dyDescent="0.15">
      <c r="A171" s="126"/>
      <c r="B171" s="58" t="s">
        <v>207</v>
      </c>
      <c r="C171" s="75">
        <v>0</v>
      </c>
      <c r="D171" s="48" t="s">
        <v>164</v>
      </c>
      <c r="E171" s="134"/>
      <c r="F171" s="135"/>
      <c r="G171" s="48"/>
      <c r="H171" s="136" t="s">
        <v>207</v>
      </c>
      <c r="I171" s="137"/>
      <c r="J171" s="138"/>
      <c r="K171" s="75"/>
      <c r="L171" s="48"/>
      <c r="M171" s="139"/>
      <c r="N171" s="140"/>
    </row>
    <row r="172" spans="1:14" ht="15.95" customHeight="1" x14ac:dyDescent="0.15">
      <c r="A172" s="125" t="s">
        <v>313</v>
      </c>
      <c r="B172" s="57" t="s">
        <v>188</v>
      </c>
      <c r="C172" s="32"/>
      <c r="D172" s="47"/>
      <c r="E172" s="127"/>
      <c r="F172" s="128"/>
      <c r="G172" s="49"/>
      <c r="H172" s="129" t="s">
        <v>188</v>
      </c>
      <c r="I172" s="130"/>
      <c r="J172" s="131"/>
      <c r="K172" s="73"/>
      <c r="L172" s="49"/>
      <c r="M172" s="132" t="s">
        <v>190</v>
      </c>
      <c r="N172" s="133"/>
    </row>
    <row r="173" spans="1:14" ht="15.95" customHeight="1" x14ac:dyDescent="0.15">
      <c r="A173" s="126"/>
      <c r="B173" s="58"/>
      <c r="C173" s="75">
        <v>0</v>
      </c>
      <c r="D173" s="48" t="s">
        <v>314</v>
      </c>
      <c r="E173" s="134"/>
      <c r="F173" s="135"/>
      <c r="G173" s="48"/>
      <c r="H173" s="136" t="s">
        <v>189</v>
      </c>
      <c r="I173" s="137"/>
      <c r="J173" s="138"/>
      <c r="K173" s="75"/>
      <c r="L173" s="48"/>
      <c r="M173" s="139"/>
      <c r="N173" s="140"/>
    </row>
    <row r="174" spans="1:14" ht="15.95" customHeight="1" x14ac:dyDescent="0.15">
      <c r="A174" s="125"/>
      <c r="B174" s="57"/>
      <c r="C174" s="32"/>
      <c r="D174" s="47"/>
      <c r="E174" s="127"/>
      <c r="F174" s="128"/>
      <c r="G174" s="49"/>
      <c r="H174" s="129"/>
      <c r="I174" s="130"/>
      <c r="J174" s="131"/>
      <c r="K174" s="73"/>
      <c r="L174" s="49"/>
      <c r="M174" s="132"/>
      <c r="N174" s="133"/>
    </row>
    <row r="175" spans="1:14" ht="15.95" customHeight="1" x14ac:dyDescent="0.15">
      <c r="A175" s="126"/>
      <c r="B175" s="58"/>
      <c r="C175" s="75"/>
      <c r="D175" s="48"/>
      <c r="E175" s="134"/>
      <c r="F175" s="135"/>
      <c r="G175" s="48"/>
      <c r="H175" s="136"/>
      <c r="I175" s="137"/>
      <c r="J175" s="138"/>
      <c r="K175" s="75"/>
      <c r="L175" s="48"/>
      <c r="M175" s="139"/>
      <c r="N175" s="140"/>
    </row>
    <row r="176" spans="1:14" ht="15.95" customHeight="1" x14ac:dyDescent="0.15">
      <c r="A176" s="125"/>
      <c r="B176" s="57"/>
      <c r="C176" s="32"/>
      <c r="D176" s="47"/>
      <c r="E176" s="127"/>
      <c r="F176" s="128"/>
      <c r="G176" s="49"/>
      <c r="H176" s="129"/>
      <c r="I176" s="130"/>
      <c r="J176" s="131"/>
      <c r="K176" s="73"/>
      <c r="L176" s="49"/>
      <c r="M176" s="132"/>
      <c r="N176" s="133"/>
    </row>
    <row r="177" spans="1:14" ht="15.95" customHeight="1" x14ac:dyDescent="0.15">
      <c r="A177" s="126"/>
      <c r="B177" s="58"/>
      <c r="C177" s="75"/>
      <c r="D177" s="48"/>
      <c r="E177" s="134"/>
      <c r="F177" s="135"/>
      <c r="G177" s="48"/>
      <c r="H177" s="136"/>
      <c r="I177" s="137"/>
      <c r="J177" s="138"/>
      <c r="K177" s="75"/>
      <c r="L177" s="48"/>
      <c r="M177" s="139"/>
      <c r="N177" s="140"/>
    </row>
    <row r="178" spans="1:14" ht="15.95" customHeight="1" x14ac:dyDescent="0.15">
      <c r="A178" s="125"/>
      <c r="B178" s="57"/>
      <c r="C178" s="32"/>
      <c r="D178" s="47"/>
      <c r="E178" s="127"/>
      <c r="F178" s="128"/>
      <c r="G178" s="49"/>
      <c r="H178" s="129"/>
      <c r="I178" s="130"/>
      <c r="J178" s="131"/>
      <c r="K178" s="73"/>
      <c r="L178" s="49"/>
      <c r="M178" s="132"/>
      <c r="N178" s="133"/>
    </row>
    <row r="179" spans="1:14" ht="15.95" customHeight="1" x14ac:dyDescent="0.15">
      <c r="A179" s="126"/>
      <c r="B179" s="58"/>
      <c r="C179" s="75"/>
      <c r="D179" s="48"/>
      <c r="E179" s="134"/>
      <c r="F179" s="135"/>
      <c r="G179" s="48"/>
      <c r="H179" s="136"/>
      <c r="I179" s="137"/>
      <c r="J179" s="138"/>
      <c r="K179" s="75"/>
      <c r="L179" s="48"/>
      <c r="M179" s="139"/>
      <c r="N179" s="140"/>
    </row>
    <row r="180" spans="1:14" ht="15.95" customHeight="1" x14ac:dyDescent="0.15">
      <c r="A180" s="125"/>
      <c r="B180" s="57"/>
      <c r="C180" s="32"/>
      <c r="D180" s="47"/>
      <c r="E180" s="127"/>
      <c r="F180" s="128"/>
      <c r="G180" s="49"/>
      <c r="H180" s="129"/>
      <c r="I180" s="130"/>
      <c r="J180" s="131"/>
      <c r="K180" s="73"/>
      <c r="L180" s="49"/>
      <c r="M180" s="132"/>
      <c r="N180" s="133"/>
    </row>
    <row r="181" spans="1:14" ht="15.95" customHeight="1" x14ac:dyDescent="0.15">
      <c r="A181" s="126"/>
      <c r="B181" s="58"/>
      <c r="C181" s="75"/>
      <c r="D181" s="48"/>
      <c r="E181" s="134"/>
      <c r="F181" s="135"/>
      <c r="G181" s="48"/>
      <c r="H181" s="136"/>
      <c r="I181" s="137"/>
      <c r="J181" s="138"/>
      <c r="K181" s="75"/>
      <c r="L181" s="48"/>
      <c r="M181" s="139"/>
      <c r="N181" s="140"/>
    </row>
    <row r="182" spans="1:14" ht="15.95" customHeight="1" x14ac:dyDescent="0.15">
      <c r="A182" s="125"/>
      <c r="B182" s="57"/>
      <c r="C182" s="32"/>
      <c r="D182" s="47"/>
      <c r="E182" s="127"/>
      <c r="F182" s="128"/>
      <c r="G182" s="49"/>
      <c r="H182" s="129"/>
      <c r="I182" s="130"/>
      <c r="J182" s="131"/>
      <c r="K182" s="73"/>
      <c r="L182" s="49"/>
      <c r="M182" s="132"/>
      <c r="N182" s="133"/>
    </row>
    <row r="183" spans="1:14" ht="15.95" customHeight="1" x14ac:dyDescent="0.15">
      <c r="A183" s="126"/>
      <c r="B183" s="58"/>
      <c r="C183" s="75"/>
      <c r="D183" s="48"/>
      <c r="E183" s="134"/>
      <c r="F183" s="135"/>
      <c r="G183" s="48"/>
      <c r="H183" s="136"/>
      <c r="I183" s="137"/>
      <c r="J183" s="138"/>
      <c r="K183" s="75"/>
      <c r="L183" s="48"/>
      <c r="M183" s="139"/>
      <c r="N183" s="140"/>
    </row>
    <row r="184" spans="1:14" ht="15.95" customHeight="1" x14ac:dyDescent="0.15">
      <c r="A184" s="125"/>
      <c r="B184" s="57"/>
      <c r="C184" s="32"/>
      <c r="D184" s="47"/>
      <c r="E184" s="127"/>
      <c r="F184" s="128"/>
      <c r="G184" s="49"/>
      <c r="H184" s="129"/>
      <c r="I184" s="130"/>
      <c r="J184" s="131"/>
      <c r="K184" s="73"/>
      <c r="L184" s="49"/>
      <c r="M184" s="132"/>
      <c r="N184" s="133"/>
    </row>
    <row r="185" spans="1:14" ht="15.95" customHeight="1" x14ac:dyDescent="0.15">
      <c r="A185" s="126"/>
      <c r="B185" s="58"/>
      <c r="C185" s="75"/>
      <c r="D185" s="48"/>
      <c r="E185" s="134"/>
      <c r="F185" s="135"/>
      <c r="G185" s="48"/>
      <c r="H185" s="136"/>
      <c r="I185" s="137"/>
      <c r="J185" s="138"/>
      <c r="K185" s="75"/>
      <c r="L185" s="48"/>
      <c r="M185" s="139"/>
      <c r="N185" s="140"/>
    </row>
    <row r="186" spans="1:14" ht="15.95" customHeight="1" x14ac:dyDescent="0.15">
      <c r="A186" s="125"/>
      <c r="B186" s="57"/>
      <c r="C186" s="32"/>
      <c r="D186" s="47"/>
      <c r="E186" s="127"/>
      <c r="F186" s="128"/>
      <c r="G186" s="49"/>
      <c r="H186" s="129"/>
      <c r="I186" s="130"/>
      <c r="J186" s="131"/>
      <c r="K186" s="73"/>
      <c r="L186" s="49"/>
      <c r="M186" s="132"/>
      <c r="N186" s="133"/>
    </row>
    <row r="187" spans="1:14" ht="15.95" customHeight="1" x14ac:dyDescent="0.15">
      <c r="A187" s="126"/>
      <c r="B187" s="58"/>
      <c r="C187" s="75"/>
      <c r="D187" s="48"/>
      <c r="E187" s="134"/>
      <c r="F187" s="135"/>
      <c r="G187" s="48"/>
      <c r="H187" s="136"/>
      <c r="I187" s="137"/>
      <c r="J187" s="138"/>
      <c r="K187" s="75"/>
      <c r="L187" s="48"/>
      <c r="M187" s="139"/>
      <c r="N187" s="140"/>
    </row>
    <row r="188" spans="1:14" ht="15.95" customHeight="1" x14ac:dyDescent="0.15">
      <c r="A188" s="118"/>
      <c r="B188" s="119"/>
      <c r="C188" s="119"/>
      <c r="D188" s="119"/>
      <c r="E188" s="119"/>
      <c r="F188" s="119"/>
      <c r="G188" s="119"/>
      <c r="H188" s="119"/>
      <c r="I188" s="119"/>
      <c r="J188" s="119"/>
      <c r="K188" s="119"/>
      <c r="L188" s="119"/>
      <c r="M188" s="119"/>
      <c r="N188" s="120"/>
    </row>
    <row r="189" spans="1:14" ht="15.95" customHeight="1" x14ac:dyDescent="0.15">
      <c r="A189" s="118"/>
      <c r="B189" s="119"/>
      <c r="C189" s="119"/>
      <c r="D189" s="119"/>
      <c r="E189" s="119"/>
      <c r="F189" s="119"/>
      <c r="G189" s="119"/>
      <c r="H189" s="119"/>
      <c r="I189" s="119"/>
      <c r="J189" s="119"/>
      <c r="K189" s="119"/>
      <c r="L189" s="119"/>
      <c r="M189" s="119"/>
      <c r="N189" s="120"/>
    </row>
    <row r="190" spans="1:14" ht="15.95" customHeight="1" x14ac:dyDescent="0.15">
      <c r="A190" s="118"/>
      <c r="B190" s="119"/>
      <c r="C190" s="119"/>
      <c r="D190" s="119"/>
      <c r="E190" s="119"/>
      <c r="F190" s="119"/>
      <c r="G190" s="119"/>
      <c r="H190" s="119"/>
      <c r="I190" s="119"/>
      <c r="J190" s="119"/>
      <c r="K190" s="119"/>
      <c r="L190" s="119"/>
      <c r="M190" s="119"/>
      <c r="N190" s="120"/>
    </row>
    <row r="191" spans="1:14" ht="15.95" customHeight="1" x14ac:dyDescent="0.15">
      <c r="A191" s="118"/>
      <c r="B191" s="119"/>
      <c r="C191" s="119"/>
      <c r="D191" s="119"/>
      <c r="E191" s="119"/>
      <c r="F191" s="119"/>
      <c r="G191" s="119"/>
      <c r="H191" s="119"/>
      <c r="I191" s="119"/>
      <c r="J191" s="119"/>
      <c r="K191" s="119"/>
      <c r="L191" s="119"/>
      <c r="M191" s="119"/>
      <c r="N191" s="120"/>
    </row>
    <row r="192" spans="1:14" ht="15.95" customHeight="1" x14ac:dyDescent="0.15">
      <c r="A192" s="118"/>
      <c r="B192" s="119"/>
      <c r="C192" s="119"/>
      <c r="D192" s="119"/>
      <c r="E192" s="119"/>
      <c r="F192" s="119"/>
      <c r="G192" s="119"/>
      <c r="H192" s="119"/>
      <c r="I192" s="119"/>
      <c r="J192" s="119"/>
      <c r="K192" s="119"/>
      <c r="L192" s="119"/>
      <c r="M192" s="119"/>
      <c r="N192" s="120"/>
    </row>
    <row r="193" spans="1:14" ht="15.95" customHeight="1" x14ac:dyDescent="0.15">
      <c r="A193" s="118"/>
      <c r="B193" s="119"/>
      <c r="C193" s="119"/>
      <c r="D193" s="119"/>
      <c r="E193" s="119"/>
      <c r="F193" s="119"/>
      <c r="G193" s="119"/>
      <c r="H193" s="119"/>
      <c r="I193" s="119"/>
      <c r="J193" s="119"/>
      <c r="K193" s="119"/>
      <c r="L193" s="119"/>
      <c r="M193" s="119"/>
      <c r="N193" s="120"/>
    </row>
    <row r="194" spans="1:14" ht="15.95" customHeight="1" x14ac:dyDescent="0.15">
      <c r="A194" s="118"/>
      <c r="B194" s="119"/>
      <c r="C194" s="119"/>
      <c r="D194" s="119"/>
      <c r="E194" s="119"/>
      <c r="F194" s="119"/>
      <c r="G194" s="119"/>
      <c r="H194" s="119"/>
      <c r="I194" s="119"/>
      <c r="J194" s="119"/>
      <c r="K194" s="119"/>
      <c r="L194" s="119"/>
      <c r="M194" s="119"/>
      <c r="N194" s="120"/>
    </row>
    <row r="195" spans="1:14" ht="15.95" customHeight="1" x14ac:dyDescent="0.15">
      <c r="A195" s="118"/>
      <c r="B195" s="119"/>
      <c r="C195" s="119"/>
      <c r="D195" s="119"/>
      <c r="E195" s="119"/>
      <c r="F195" s="119"/>
      <c r="G195" s="119"/>
      <c r="H195" s="119"/>
      <c r="I195" s="119"/>
      <c r="J195" s="119"/>
      <c r="K195" s="119"/>
      <c r="L195" s="119"/>
      <c r="M195" s="119"/>
      <c r="N195" s="120"/>
    </row>
    <row r="196" spans="1:14" ht="15.95" customHeight="1" x14ac:dyDescent="0.15">
      <c r="A196" s="118"/>
      <c r="B196" s="119"/>
      <c r="C196" s="119"/>
      <c r="D196" s="119"/>
      <c r="E196" s="119"/>
      <c r="F196" s="119"/>
      <c r="G196" s="119"/>
      <c r="H196" s="119"/>
      <c r="I196" s="119"/>
      <c r="J196" s="119"/>
      <c r="K196" s="119"/>
      <c r="L196" s="119"/>
      <c r="M196" s="119"/>
      <c r="N196" s="120"/>
    </row>
    <row r="197" spans="1:14" ht="15.95" customHeight="1" x14ac:dyDescent="0.15">
      <c r="A197" s="121"/>
      <c r="B197" s="122"/>
      <c r="C197" s="122"/>
      <c r="D197" s="122"/>
      <c r="E197" s="122"/>
      <c r="F197" s="122"/>
      <c r="G197" s="122"/>
      <c r="H197" s="122"/>
      <c r="I197" s="122"/>
      <c r="J197" s="122"/>
      <c r="K197" s="122"/>
      <c r="L197" s="122"/>
      <c r="M197" s="122"/>
      <c r="N197" s="123"/>
    </row>
    <row r="198" spans="1:14" ht="14.1" customHeight="1" x14ac:dyDescent="0.15">
      <c r="A198" s="124" t="s">
        <v>312</v>
      </c>
      <c r="B198" s="124"/>
      <c r="C198" s="28"/>
      <c r="D198" s="28"/>
      <c r="E198" s="28"/>
      <c r="F198" s="28"/>
      <c r="G198" s="28"/>
      <c r="H198" s="28"/>
      <c r="I198" s="28"/>
      <c r="J198" s="28"/>
    </row>
    <row r="199" spans="1:14" ht="29.25" customHeight="1" x14ac:dyDescent="0.15">
      <c r="A199" s="146" t="s">
        <v>126</v>
      </c>
      <c r="B199" s="146"/>
      <c r="C199" s="146"/>
      <c r="D199" s="146"/>
      <c r="E199" s="20"/>
      <c r="F199" s="147" t="s">
        <v>153</v>
      </c>
      <c r="G199" s="147"/>
      <c r="H199" s="147"/>
      <c r="I199" s="20"/>
      <c r="J199" s="19"/>
      <c r="K199" s="20"/>
      <c r="L199" s="20"/>
      <c r="M199" s="20"/>
      <c r="N199" s="20"/>
    </row>
    <row r="200" spans="1:14" ht="17.25" customHeight="1" x14ac:dyDescent="0.15">
      <c r="A200" s="148" t="s">
        <v>127</v>
      </c>
      <c r="B200" s="148"/>
      <c r="C200" s="148"/>
      <c r="D200" s="148"/>
      <c r="E200" s="29" t="s">
        <v>7</v>
      </c>
      <c r="F200" s="61" t="s">
        <v>152</v>
      </c>
      <c r="G200" s="149">
        <v>-14</v>
      </c>
      <c r="H200" s="149"/>
      <c r="I200" s="30" t="s">
        <v>16</v>
      </c>
      <c r="J200" s="19"/>
      <c r="K200" s="20"/>
      <c r="L200" s="20"/>
      <c r="M200" s="70">
        <v>1</v>
      </c>
      <c r="N200" s="31" t="s">
        <v>116</v>
      </c>
    </row>
    <row r="201" spans="1:14" ht="5.25" customHeight="1" x14ac:dyDescent="0.15">
      <c r="A201" s="33"/>
      <c r="B201" s="33"/>
      <c r="C201" s="22"/>
      <c r="D201" s="22"/>
      <c r="E201" s="23"/>
      <c r="F201" s="143"/>
      <c r="G201" s="143"/>
      <c r="H201" s="143"/>
      <c r="I201" s="22"/>
      <c r="J201" s="24"/>
      <c r="K201" s="25"/>
      <c r="L201" s="25"/>
      <c r="M201" s="26"/>
      <c r="N201" s="74"/>
    </row>
    <row r="202" spans="1:14" ht="20.45" customHeight="1" x14ac:dyDescent="0.15">
      <c r="A202" s="27"/>
      <c r="B202" s="76" t="s">
        <v>14</v>
      </c>
      <c r="C202" s="141" t="s">
        <v>12</v>
      </c>
      <c r="D202" s="144"/>
      <c r="E202" s="141" t="s">
        <v>11</v>
      </c>
      <c r="F202" s="145"/>
      <c r="G202" s="144"/>
      <c r="H202" s="141" t="s">
        <v>15</v>
      </c>
      <c r="I202" s="145"/>
      <c r="J202" s="144"/>
      <c r="K202" s="141" t="s">
        <v>13</v>
      </c>
      <c r="L202" s="144"/>
      <c r="M202" s="141" t="s">
        <v>10</v>
      </c>
      <c r="N202" s="142"/>
    </row>
    <row r="203" spans="1:14" ht="15.95" customHeight="1" x14ac:dyDescent="0.15">
      <c r="A203" s="125" t="s">
        <v>173</v>
      </c>
      <c r="B203" s="57"/>
      <c r="C203" s="32"/>
      <c r="D203" s="47"/>
      <c r="E203" s="127"/>
      <c r="F203" s="128"/>
      <c r="G203" s="49"/>
      <c r="H203" s="129"/>
      <c r="I203" s="130"/>
      <c r="J203" s="131"/>
      <c r="K203" s="73"/>
      <c r="L203" s="49"/>
      <c r="M203" s="132"/>
      <c r="N203" s="133"/>
    </row>
    <row r="204" spans="1:14" ht="15.95" customHeight="1" x14ac:dyDescent="0.15">
      <c r="A204" s="126"/>
      <c r="B204" s="58"/>
      <c r="C204" s="75">
        <v>4</v>
      </c>
      <c r="D204" s="48" t="s">
        <v>321</v>
      </c>
      <c r="E204" s="134"/>
      <c r="F204" s="135"/>
      <c r="G204" s="48"/>
      <c r="H204" s="136"/>
      <c r="I204" s="137"/>
      <c r="J204" s="138"/>
      <c r="K204" s="75"/>
      <c r="L204" s="48"/>
      <c r="M204" s="139"/>
      <c r="N204" s="140"/>
    </row>
    <row r="205" spans="1:14" ht="15.95" customHeight="1" x14ac:dyDescent="0.15">
      <c r="A205" s="125" t="s">
        <v>180</v>
      </c>
      <c r="B205" s="57" t="s">
        <v>322</v>
      </c>
      <c r="C205" s="32"/>
      <c r="D205" s="47"/>
      <c r="E205" s="127"/>
      <c r="F205" s="128"/>
      <c r="G205" s="49"/>
      <c r="H205" s="129" t="s">
        <v>324</v>
      </c>
      <c r="I205" s="130"/>
      <c r="J205" s="131"/>
      <c r="K205" s="73"/>
      <c r="L205" s="49"/>
      <c r="M205" s="132" t="s">
        <v>326</v>
      </c>
      <c r="N205" s="133"/>
    </row>
    <row r="206" spans="1:14" ht="15.95" customHeight="1" x14ac:dyDescent="0.15">
      <c r="A206" s="126"/>
      <c r="B206" s="58" t="s">
        <v>323</v>
      </c>
      <c r="C206" s="75">
        <v>2</v>
      </c>
      <c r="D206" s="48" t="s">
        <v>278</v>
      </c>
      <c r="E206" s="134"/>
      <c r="F206" s="135"/>
      <c r="G206" s="48"/>
      <c r="H206" s="136" t="s">
        <v>325</v>
      </c>
      <c r="I206" s="137"/>
      <c r="J206" s="138"/>
      <c r="K206" s="75"/>
      <c r="L206" s="48"/>
      <c r="M206" s="139"/>
      <c r="N206" s="140"/>
    </row>
    <row r="207" spans="1:14" ht="15.95" customHeight="1" x14ac:dyDescent="0.15">
      <c r="A207" s="125" t="s">
        <v>272</v>
      </c>
      <c r="B207" s="57" t="s">
        <v>327</v>
      </c>
      <c r="C207" s="32"/>
      <c r="D207" s="47"/>
      <c r="E207" s="127"/>
      <c r="F207" s="128"/>
      <c r="G207" s="49"/>
      <c r="H207" s="129" t="s">
        <v>327</v>
      </c>
      <c r="I207" s="130"/>
      <c r="J207" s="131"/>
      <c r="K207" s="73"/>
      <c r="L207" s="49"/>
      <c r="M207" s="132" t="s">
        <v>329</v>
      </c>
      <c r="N207" s="133"/>
    </row>
    <row r="208" spans="1:14" ht="15.95" customHeight="1" x14ac:dyDescent="0.15">
      <c r="A208" s="126"/>
      <c r="B208" s="58" t="s">
        <v>328</v>
      </c>
      <c r="C208" s="75">
        <v>1</v>
      </c>
      <c r="D208" s="48" t="s">
        <v>321</v>
      </c>
      <c r="E208" s="134"/>
      <c r="F208" s="135"/>
      <c r="G208" s="48"/>
      <c r="H208" s="136" t="s">
        <v>328</v>
      </c>
      <c r="I208" s="137"/>
      <c r="J208" s="138"/>
      <c r="K208" s="75"/>
      <c r="L208" s="48"/>
      <c r="M208" s="139"/>
      <c r="N208" s="140"/>
    </row>
    <row r="209" spans="1:14" ht="15.95" customHeight="1" x14ac:dyDescent="0.15">
      <c r="A209" s="125" t="s">
        <v>181</v>
      </c>
      <c r="B209" s="57"/>
      <c r="C209" s="32"/>
      <c r="D209" s="47"/>
      <c r="E209" s="127"/>
      <c r="F209" s="128"/>
      <c r="G209" s="49"/>
      <c r="H209" s="129"/>
      <c r="I209" s="130"/>
      <c r="J209" s="131"/>
      <c r="K209" s="73"/>
      <c r="L209" s="49"/>
      <c r="M209" s="132"/>
      <c r="N209" s="133"/>
    </row>
    <row r="210" spans="1:14" ht="15.95" customHeight="1" x14ac:dyDescent="0.15">
      <c r="A210" s="126"/>
      <c r="B210" s="58"/>
      <c r="C210" s="75">
        <v>69</v>
      </c>
      <c r="D210" s="48" t="s">
        <v>250</v>
      </c>
      <c r="E210" s="134"/>
      <c r="F210" s="135"/>
      <c r="G210" s="48"/>
      <c r="H210" s="136"/>
      <c r="I210" s="137"/>
      <c r="J210" s="138"/>
      <c r="K210" s="75"/>
      <c r="L210" s="48"/>
      <c r="M210" s="139"/>
      <c r="N210" s="140"/>
    </row>
    <row r="211" spans="1:14" ht="15.95" customHeight="1" x14ac:dyDescent="0.15">
      <c r="A211" s="125" t="s">
        <v>185</v>
      </c>
      <c r="B211" s="57" t="s">
        <v>275</v>
      </c>
      <c r="C211" s="32"/>
      <c r="D211" s="47"/>
      <c r="E211" s="127"/>
      <c r="F211" s="128"/>
      <c r="G211" s="49"/>
      <c r="H211" s="129" t="s">
        <v>275</v>
      </c>
      <c r="I211" s="130"/>
      <c r="J211" s="131"/>
      <c r="K211" s="73"/>
      <c r="L211" s="49"/>
      <c r="M211" s="132" t="s">
        <v>276</v>
      </c>
      <c r="N211" s="133"/>
    </row>
    <row r="212" spans="1:14" ht="15.95" customHeight="1" x14ac:dyDescent="0.15">
      <c r="A212" s="126"/>
      <c r="B212" s="58"/>
      <c r="C212" s="75">
        <v>25</v>
      </c>
      <c r="D212" s="48" t="s">
        <v>145</v>
      </c>
      <c r="E212" s="134"/>
      <c r="F212" s="135"/>
      <c r="G212" s="48"/>
      <c r="H212" s="136"/>
      <c r="I212" s="137"/>
      <c r="J212" s="138"/>
      <c r="K212" s="75"/>
      <c r="L212" s="48"/>
      <c r="M212" s="139"/>
      <c r="N212" s="140"/>
    </row>
    <row r="213" spans="1:14" ht="15.95" customHeight="1" x14ac:dyDescent="0.15">
      <c r="A213" s="125" t="s">
        <v>203</v>
      </c>
      <c r="B213" s="57" t="s">
        <v>201</v>
      </c>
      <c r="C213" s="32"/>
      <c r="D213" s="47"/>
      <c r="E213" s="127"/>
      <c r="F213" s="128"/>
      <c r="G213" s="49"/>
      <c r="H213" s="129" t="s">
        <v>201</v>
      </c>
      <c r="I213" s="130"/>
      <c r="J213" s="131"/>
      <c r="K213" s="73"/>
      <c r="L213" s="49"/>
      <c r="M213" s="132" t="s">
        <v>202</v>
      </c>
      <c r="N213" s="133"/>
    </row>
    <row r="214" spans="1:14" ht="15.95" customHeight="1" x14ac:dyDescent="0.15">
      <c r="A214" s="126"/>
      <c r="B214" s="58"/>
      <c r="C214" s="75">
        <v>14</v>
      </c>
      <c r="D214" s="48" t="s">
        <v>330</v>
      </c>
      <c r="E214" s="134"/>
      <c r="F214" s="135"/>
      <c r="G214" s="48"/>
      <c r="H214" s="136"/>
      <c r="I214" s="137"/>
      <c r="J214" s="138"/>
      <c r="K214" s="75"/>
      <c r="L214" s="48"/>
      <c r="M214" s="139"/>
      <c r="N214" s="140"/>
    </row>
    <row r="215" spans="1:14" ht="15.95" customHeight="1" x14ac:dyDescent="0.15">
      <c r="A215" s="125" t="s">
        <v>252</v>
      </c>
      <c r="B215" s="57" t="s">
        <v>157</v>
      </c>
      <c r="C215" s="32"/>
      <c r="D215" s="47"/>
      <c r="E215" s="127"/>
      <c r="F215" s="128"/>
      <c r="G215" s="49"/>
      <c r="H215" s="129" t="s">
        <v>157</v>
      </c>
      <c r="I215" s="130"/>
      <c r="J215" s="131"/>
      <c r="K215" s="73"/>
      <c r="L215" s="49"/>
      <c r="M215" s="132" t="s">
        <v>158</v>
      </c>
      <c r="N215" s="133"/>
    </row>
    <row r="216" spans="1:14" ht="15.95" customHeight="1" x14ac:dyDescent="0.15">
      <c r="A216" s="126"/>
      <c r="B216" s="58"/>
      <c r="C216" s="75">
        <v>14</v>
      </c>
      <c r="D216" s="48" t="s">
        <v>331</v>
      </c>
      <c r="E216" s="134"/>
      <c r="F216" s="135"/>
      <c r="G216" s="48"/>
      <c r="H216" s="136"/>
      <c r="I216" s="137"/>
      <c r="J216" s="138"/>
      <c r="K216" s="75"/>
      <c r="L216" s="48"/>
      <c r="M216" s="139"/>
      <c r="N216" s="140"/>
    </row>
    <row r="217" spans="1:14" ht="15.95" customHeight="1" x14ac:dyDescent="0.15">
      <c r="A217" s="125" t="s">
        <v>332</v>
      </c>
      <c r="B217" s="57" t="s">
        <v>154</v>
      </c>
      <c r="C217" s="32"/>
      <c r="D217" s="47"/>
      <c r="E217" s="127"/>
      <c r="F217" s="128"/>
      <c r="G217" s="49"/>
      <c r="H217" s="129" t="s">
        <v>154</v>
      </c>
      <c r="I217" s="130"/>
      <c r="J217" s="131"/>
      <c r="K217" s="73"/>
      <c r="L217" s="49"/>
      <c r="M217" s="132" t="s">
        <v>156</v>
      </c>
      <c r="N217" s="133"/>
    </row>
    <row r="218" spans="1:14" ht="15.95" customHeight="1" x14ac:dyDescent="0.15">
      <c r="A218" s="126"/>
      <c r="B218" s="58"/>
      <c r="C218" s="75">
        <v>12</v>
      </c>
      <c r="D218" s="48" t="s">
        <v>101</v>
      </c>
      <c r="E218" s="134"/>
      <c r="F218" s="135"/>
      <c r="G218" s="48"/>
      <c r="H218" s="136"/>
      <c r="I218" s="137"/>
      <c r="J218" s="138"/>
      <c r="K218" s="75"/>
      <c r="L218" s="48"/>
      <c r="M218" s="139"/>
      <c r="N218" s="140"/>
    </row>
    <row r="219" spans="1:14" ht="15.95" customHeight="1" x14ac:dyDescent="0.15">
      <c r="A219" s="125" t="s">
        <v>186</v>
      </c>
      <c r="B219" s="57"/>
      <c r="C219" s="32"/>
      <c r="D219" s="47"/>
      <c r="E219" s="127"/>
      <c r="F219" s="128"/>
      <c r="G219" s="49"/>
      <c r="H219" s="129"/>
      <c r="I219" s="130"/>
      <c r="J219" s="131"/>
      <c r="K219" s="73"/>
      <c r="L219" s="49"/>
      <c r="M219" s="132"/>
      <c r="N219" s="133"/>
    </row>
    <row r="220" spans="1:14" ht="15.95" customHeight="1" x14ac:dyDescent="0.15">
      <c r="A220" s="126"/>
      <c r="B220" s="58"/>
      <c r="C220" s="75">
        <v>25</v>
      </c>
      <c r="D220" s="48" t="s">
        <v>333</v>
      </c>
      <c r="E220" s="134"/>
      <c r="F220" s="135"/>
      <c r="G220" s="48"/>
      <c r="H220" s="136"/>
      <c r="I220" s="137"/>
      <c r="J220" s="138"/>
      <c r="K220" s="75"/>
      <c r="L220" s="48"/>
      <c r="M220" s="139"/>
      <c r="N220" s="140"/>
    </row>
    <row r="221" spans="1:14" ht="15.95" customHeight="1" x14ac:dyDescent="0.15">
      <c r="A221" s="118"/>
      <c r="B221" s="119"/>
      <c r="C221" s="119"/>
      <c r="D221" s="119"/>
      <c r="E221" s="119"/>
      <c r="F221" s="119"/>
      <c r="G221" s="119"/>
      <c r="H221" s="119"/>
      <c r="I221" s="119"/>
      <c r="J221" s="119"/>
      <c r="K221" s="119"/>
      <c r="L221" s="119"/>
      <c r="M221" s="119"/>
      <c r="N221" s="120"/>
    </row>
    <row r="222" spans="1:14" ht="15.95" customHeight="1" x14ac:dyDescent="0.15">
      <c r="A222" s="118"/>
      <c r="B222" s="119"/>
      <c r="C222" s="119"/>
      <c r="D222" s="119"/>
      <c r="E222" s="119"/>
      <c r="F222" s="119"/>
      <c r="G222" s="119"/>
      <c r="H222" s="119"/>
      <c r="I222" s="119"/>
      <c r="J222" s="119"/>
      <c r="K222" s="119"/>
      <c r="L222" s="119"/>
      <c r="M222" s="119"/>
      <c r="N222" s="120"/>
    </row>
    <row r="223" spans="1:14" ht="15.95" customHeight="1" x14ac:dyDescent="0.15">
      <c r="A223" s="118"/>
      <c r="B223" s="119"/>
      <c r="C223" s="119"/>
      <c r="D223" s="119"/>
      <c r="E223" s="119"/>
      <c r="F223" s="119"/>
      <c r="G223" s="119"/>
      <c r="H223" s="119"/>
      <c r="I223" s="119"/>
      <c r="J223" s="119"/>
      <c r="K223" s="119"/>
      <c r="L223" s="119"/>
      <c r="M223" s="119"/>
      <c r="N223" s="120"/>
    </row>
    <row r="224" spans="1:14" ht="15.95" customHeight="1" x14ac:dyDescent="0.15">
      <c r="A224" s="118"/>
      <c r="B224" s="119"/>
      <c r="C224" s="119"/>
      <c r="D224" s="119"/>
      <c r="E224" s="119"/>
      <c r="F224" s="119"/>
      <c r="G224" s="119"/>
      <c r="H224" s="119"/>
      <c r="I224" s="119"/>
      <c r="J224" s="119"/>
      <c r="K224" s="119"/>
      <c r="L224" s="119"/>
      <c r="M224" s="119"/>
      <c r="N224" s="120"/>
    </row>
    <row r="225" spans="1:14" ht="15.95" customHeight="1" x14ac:dyDescent="0.15">
      <c r="A225" s="118"/>
      <c r="B225" s="119"/>
      <c r="C225" s="119"/>
      <c r="D225" s="119"/>
      <c r="E225" s="119"/>
      <c r="F225" s="119"/>
      <c r="G225" s="119"/>
      <c r="H225" s="119"/>
      <c r="I225" s="119"/>
      <c r="J225" s="119"/>
      <c r="K225" s="119"/>
      <c r="L225" s="119"/>
      <c r="M225" s="119"/>
      <c r="N225" s="120"/>
    </row>
    <row r="226" spans="1:14" ht="15.95" customHeight="1" x14ac:dyDescent="0.15">
      <c r="A226" s="118"/>
      <c r="B226" s="119"/>
      <c r="C226" s="119"/>
      <c r="D226" s="119"/>
      <c r="E226" s="119"/>
      <c r="F226" s="119"/>
      <c r="G226" s="119"/>
      <c r="H226" s="119"/>
      <c r="I226" s="119"/>
      <c r="J226" s="119"/>
      <c r="K226" s="119"/>
      <c r="L226" s="119"/>
      <c r="M226" s="119"/>
      <c r="N226" s="120"/>
    </row>
    <row r="227" spans="1:14" ht="15.95" customHeight="1" x14ac:dyDescent="0.15">
      <c r="A227" s="118"/>
      <c r="B227" s="119"/>
      <c r="C227" s="119"/>
      <c r="D227" s="119"/>
      <c r="E227" s="119"/>
      <c r="F227" s="119"/>
      <c r="G227" s="119"/>
      <c r="H227" s="119"/>
      <c r="I227" s="119"/>
      <c r="J227" s="119"/>
      <c r="K227" s="119"/>
      <c r="L227" s="119"/>
      <c r="M227" s="119"/>
      <c r="N227" s="120"/>
    </row>
    <row r="228" spans="1:14" ht="15.95" customHeight="1" x14ac:dyDescent="0.15">
      <c r="A228" s="118"/>
      <c r="B228" s="119"/>
      <c r="C228" s="119"/>
      <c r="D228" s="119"/>
      <c r="E228" s="119"/>
      <c r="F228" s="119"/>
      <c r="G228" s="119"/>
      <c r="H228" s="119"/>
      <c r="I228" s="119"/>
      <c r="J228" s="119"/>
      <c r="K228" s="119"/>
      <c r="L228" s="119"/>
      <c r="M228" s="119"/>
      <c r="N228" s="120"/>
    </row>
    <row r="229" spans="1:14" ht="15.95" customHeight="1" x14ac:dyDescent="0.15">
      <c r="A229" s="118"/>
      <c r="B229" s="119"/>
      <c r="C229" s="119"/>
      <c r="D229" s="119"/>
      <c r="E229" s="119"/>
      <c r="F229" s="119"/>
      <c r="G229" s="119"/>
      <c r="H229" s="119"/>
      <c r="I229" s="119"/>
      <c r="J229" s="119"/>
      <c r="K229" s="119"/>
      <c r="L229" s="119"/>
      <c r="M229" s="119"/>
      <c r="N229" s="120"/>
    </row>
    <row r="230" spans="1:14" ht="15.95" customHeight="1" x14ac:dyDescent="0.15">
      <c r="A230" s="121"/>
      <c r="B230" s="122"/>
      <c r="C230" s="122"/>
      <c r="D230" s="122"/>
      <c r="E230" s="122"/>
      <c r="F230" s="122"/>
      <c r="G230" s="122"/>
      <c r="H230" s="122"/>
      <c r="I230" s="122"/>
      <c r="J230" s="122"/>
      <c r="K230" s="122"/>
      <c r="L230" s="122"/>
      <c r="M230" s="122"/>
      <c r="N230" s="123"/>
    </row>
    <row r="231" spans="1:14" ht="14.1" customHeight="1" x14ac:dyDescent="0.15">
      <c r="A231" s="124" t="s">
        <v>320</v>
      </c>
      <c r="B231" s="124"/>
      <c r="C231" s="28"/>
      <c r="D231" s="28"/>
      <c r="E231" s="28"/>
      <c r="F231" s="28"/>
      <c r="G231" s="28"/>
      <c r="H231" s="28"/>
      <c r="I231" s="28"/>
      <c r="J231" s="28"/>
    </row>
    <row r="232" spans="1:14" ht="29.25" customHeight="1" x14ac:dyDescent="0.15">
      <c r="A232" s="146" t="s">
        <v>126</v>
      </c>
      <c r="B232" s="146"/>
      <c r="C232" s="146"/>
      <c r="D232" s="146"/>
      <c r="E232" s="20"/>
      <c r="F232" s="147" t="s">
        <v>153</v>
      </c>
      <c r="G232" s="147"/>
      <c r="H232" s="147"/>
      <c r="I232" s="20"/>
      <c r="J232" s="19"/>
      <c r="K232" s="20"/>
      <c r="L232" s="20"/>
      <c r="M232" s="20"/>
      <c r="N232" s="20"/>
    </row>
    <row r="233" spans="1:14" ht="17.25" customHeight="1" x14ac:dyDescent="0.15">
      <c r="A233" s="148" t="s">
        <v>127</v>
      </c>
      <c r="B233" s="148"/>
      <c r="C233" s="148"/>
      <c r="D233" s="148"/>
      <c r="E233" s="29" t="s">
        <v>7</v>
      </c>
      <c r="F233" s="61" t="s">
        <v>152</v>
      </c>
      <c r="G233" s="149">
        <v>-14</v>
      </c>
      <c r="H233" s="149"/>
      <c r="I233" s="30" t="s">
        <v>16</v>
      </c>
      <c r="J233" s="19"/>
      <c r="K233" s="20"/>
      <c r="L233" s="20"/>
      <c r="M233" s="70">
        <v>1</v>
      </c>
      <c r="N233" s="31" t="s">
        <v>116</v>
      </c>
    </row>
    <row r="234" spans="1:14" ht="5.25" customHeight="1" x14ac:dyDescent="0.15">
      <c r="A234" s="33"/>
      <c r="B234" s="33"/>
      <c r="C234" s="22"/>
      <c r="D234" s="22"/>
      <c r="E234" s="23"/>
      <c r="F234" s="143"/>
      <c r="G234" s="143"/>
      <c r="H234" s="143"/>
      <c r="I234" s="22"/>
      <c r="J234" s="24"/>
      <c r="K234" s="25"/>
      <c r="L234" s="25"/>
      <c r="M234" s="26"/>
      <c r="N234" s="74"/>
    </row>
    <row r="235" spans="1:14" ht="20.45" customHeight="1" x14ac:dyDescent="0.15">
      <c r="A235" s="27"/>
      <c r="B235" s="76" t="s">
        <v>14</v>
      </c>
      <c r="C235" s="141" t="s">
        <v>12</v>
      </c>
      <c r="D235" s="144"/>
      <c r="E235" s="141" t="s">
        <v>11</v>
      </c>
      <c r="F235" s="145"/>
      <c r="G235" s="144"/>
      <c r="H235" s="141" t="s">
        <v>15</v>
      </c>
      <c r="I235" s="145"/>
      <c r="J235" s="144"/>
      <c r="K235" s="141" t="s">
        <v>13</v>
      </c>
      <c r="L235" s="144"/>
      <c r="M235" s="141" t="s">
        <v>10</v>
      </c>
      <c r="N235" s="142"/>
    </row>
    <row r="236" spans="1:14" ht="15.95" customHeight="1" x14ac:dyDescent="0.15">
      <c r="A236" s="125" t="s">
        <v>191</v>
      </c>
      <c r="B236" s="57" t="s">
        <v>335</v>
      </c>
      <c r="C236" s="32"/>
      <c r="D236" s="47"/>
      <c r="E236" s="127"/>
      <c r="F236" s="128"/>
      <c r="G236" s="49"/>
      <c r="H236" s="129" t="s">
        <v>337</v>
      </c>
      <c r="I236" s="130"/>
      <c r="J236" s="131"/>
      <c r="K236" s="73"/>
      <c r="L236" s="49"/>
      <c r="M236" s="132"/>
      <c r="N236" s="133"/>
    </row>
    <row r="237" spans="1:14" ht="15.95" customHeight="1" x14ac:dyDescent="0.15">
      <c r="A237" s="126"/>
      <c r="B237" s="58" t="s">
        <v>336</v>
      </c>
      <c r="C237" s="75">
        <v>23</v>
      </c>
      <c r="D237" s="48" t="s">
        <v>305</v>
      </c>
      <c r="E237" s="134"/>
      <c r="F237" s="135"/>
      <c r="G237" s="48"/>
      <c r="H237" s="136" t="s">
        <v>338</v>
      </c>
      <c r="I237" s="137"/>
      <c r="J237" s="138"/>
      <c r="K237" s="75"/>
      <c r="L237" s="48"/>
      <c r="M237" s="139"/>
      <c r="N237" s="140"/>
    </row>
    <row r="238" spans="1:14" ht="15.95" customHeight="1" x14ac:dyDescent="0.15">
      <c r="A238" s="125" t="s">
        <v>260</v>
      </c>
      <c r="B238" s="57" t="s">
        <v>188</v>
      </c>
      <c r="C238" s="32"/>
      <c r="D238" s="47"/>
      <c r="E238" s="127"/>
      <c r="F238" s="128"/>
      <c r="G238" s="49"/>
      <c r="H238" s="129" t="s">
        <v>188</v>
      </c>
      <c r="I238" s="130"/>
      <c r="J238" s="131"/>
      <c r="K238" s="73"/>
      <c r="L238" s="49"/>
      <c r="M238" s="132" t="s">
        <v>190</v>
      </c>
      <c r="N238" s="133"/>
    </row>
    <row r="239" spans="1:14" ht="15.95" customHeight="1" x14ac:dyDescent="0.15">
      <c r="A239" s="126"/>
      <c r="B239" s="58"/>
      <c r="C239" s="75">
        <v>1</v>
      </c>
      <c r="D239" s="48" t="s">
        <v>339</v>
      </c>
      <c r="E239" s="134"/>
      <c r="F239" s="135"/>
      <c r="G239" s="48"/>
      <c r="H239" s="136" t="s">
        <v>189</v>
      </c>
      <c r="I239" s="137"/>
      <c r="J239" s="138"/>
      <c r="K239" s="75"/>
      <c r="L239" s="48"/>
      <c r="M239" s="139"/>
      <c r="N239" s="140"/>
    </row>
    <row r="240" spans="1:14" ht="15.95" customHeight="1" x14ac:dyDescent="0.15">
      <c r="A240" s="125"/>
      <c r="B240" s="57"/>
      <c r="C240" s="32"/>
      <c r="D240" s="47"/>
      <c r="E240" s="127"/>
      <c r="F240" s="128"/>
      <c r="G240" s="49"/>
      <c r="H240" s="129"/>
      <c r="I240" s="130"/>
      <c r="J240" s="131"/>
      <c r="K240" s="73"/>
      <c r="L240" s="49"/>
      <c r="M240" s="132"/>
      <c r="N240" s="133"/>
    </row>
    <row r="241" spans="1:14" ht="15.95" customHeight="1" x14ac:dyDescent="0.15">
      <c r="A241" s="126"/>
      <c r="B241" s="58"/>
      <c r="C241" s="75"/>
      <c r="D241" s="48"/>
      <c r="E241" s="134"/>
      <c r="F241" s="135"/>
      <c r="G241" s="48"/>
      <c r="H241" s="136"/>
      <c r="I241" s="137"/>
      <c r="J241" s="138"/>
      <c r="K241" s="75"/>
      <c r="L241" s="48"/>
      <c r="M241" s="139"/>
      <c r="N241" s="140"/>
    </row>
    <row r="242" spans="1:14" ht="15.95" customHeight="1" x14ac:dyDescent="0.15">
      <c r="A242" s="125"/>
      <c r="B242" s="57"/>
      <c r="C242" s="32"/>
      <c r="D242" s="47"/>
      <c r="E242" s="127"/>
      <c r="F242" s="128"/>
      <c r="G242" s="49"/>
      <c r="H242" s="129"/>
      <c r="I242" s="130"/>
      <c r="J242" s="131"/>
      <c r="K242" s="73"/>
      <c r="L242" s="49"/>
      <c r="M242" s="132"/>
      <c r="N242" s="133"/>
    </row>
    <row r="243" spans="1:14" ht="15.95" customHeight="1" x14ac:dyDescent="0.15">
      <c r="A243" s="126"/>
      <c r="B243" s="58"/>
      <c r="C243" s="75"/>
      <c r="D243" s="48"/>
      <c r="E243" s="134"/>
      <c r="F243" s="135"/>
      <c r="G243" s="48"/>
      <c r="H243" s="136"/>
      <c r="I243" s="137"/>
      <c r="J243" s="138"/>
      <c r="K243" s="75"/>
      <c r="L243" s="48"/>
      <c r="M243" s="139"/>
      <c r="N243" s="140"/>
    </row>
    <row r="244" spans="1:14" ht="15.95" customHeight="1" x14ac:dyDescent="0.15">
      <c r="A244" s="125"/>
      <c r="B244" s="57"/>
      <c r="C244" s="32"/>
      <c r="D244" s="47"/>
      <c r="E244" s="127"/>
      <c r="F244" s="128"/>
      <c r="G244" s="49"/>
      <c r="H244" s="129"/>
      <c r="I244" s="130"/>
      <c r="J244" s="131"/>
      <c r="K244" s="73"/>
      <c r="L244" s="49"/>
      <c r="M244" s="132"/>
      <c r="N244" s="133"/>
    </row>
    <row r="245" spans="1:14" ht="15.95" customHeight="1" x14ac:dyDescent="0.15">
      <c r="A245" s="126"/>
      <c r="B245" s="58"/>
      <c r="C245" s="75"/>
      <c r="D245" s="48"/>
      <c r="E245" s="134"/>
      <c r="F245" s="135"/>
      <c r="G245" s="48"/>
      <c r="H245" s="136"/>
      <c r="I245" s="137"/>
      <c r="J245" s="138"/>
      <c r="K245" s="75"/>
      <c r="L245" s="48"/>
      <c r="M245" s="139"/>
      <c r="N245" s="140"/>
    </row>
    <row r="246" spans="1:14" ht="15.95" customHeight="1" x14ac:dyDescent="0.15">
      <c r="A246" s="125"/>
      <c r="B246" s="57"/>
      <c r="C246" s="32"/>
      <c r="D246" s="47"/>
      <c r="E246" s="127"/>
      <c r="F246" s="128"/>
      <c r="G246" s="49"/>
      <c r="H246" s="129"/>
      <c r="I246" s="130"/>
      <c r="J246" s="131"/>
      <c r="K246" s="73"/>
      <c r="L246" s="49"/>
      <c r="M246" s="132"/>
      <c r="N246" s="133"/>
    </row>
    <row r="247" spans="1:14" ht="15.95" customHeight="1" x14ac:dyDescent="0.15">
      <c r="A247" s="126"/>
      <c r="B247" s="58"/>
      <c r="C247" s="75"/>
      <c r="D247" s="48"/>
      <c r="E247" s="134"/>
      <c r="F247" s="135"/>
      <c r="G247" s="48"/>
      <c r="H247" s="136"/>
      <c r="I247" s="137"/>
      <c r="J247" s="138"/>
      <c r="K247" s="75"/>
      <c r="L247" s="48"/>
      <c r="M247" s="139"/>
      <c r="N247" s="140"/>
    </row>
    <row r="248" spans="1:14" ht="15.95" customHeight="1" x14ac:dyDescent="0.15">
      <c r="A248" s="125"/>
      <c r="B248" s="57"/>
      <c r="C248" s="32"/>
      <c r="D248" s="47"/>
      <c r="E248" s="127"/>
      <c r="F248" s="128"/>
      <c r="G248" s="49"/>
      <c r="H248" s="129"/>
      <c r="I248" s="130"/>
      <c r="J248" s="131"/>
      <c r="K248" s="73"/>
      <c r="L248" s="49"/>
      <c r="M248" s="132"/>
      <c r="N248" s="133"/>
    </row>
    <row r="249" spans="1:14" ht="15.95" customHeight="1" x14ac:dyDescent="0.15">
      <c r="A249" s="126"/>
      <c r="B249" s="58"/>
      <c r="C249" s="75"/>
      <c r="D249" s="48"/>
      <c r="E249" s="134"/>
      <c r="F249" s="135"/>
      <c r="G249" s="48"/>
      <c r="H249" s="136"/>
      <c r="I249" s="137"/>
      <c r="J249" s="138"/>
      <c r="K249" s="75"/>
      <c r="L249" s="48"/>
      <c r="M249" s="139"/>
      <c r="N249" s="140"/>
    </row>
    <row r="250" spans="1:14" ht="15.95" customHeight="1" x14ac:dyDescent="0.15">
      <c r="A250" s="125"/>
      <c r="B250" s="57"/>
      <c r="C250" s="32"/>
      <c r="D250" s="47"/>
      <c r="E250" s="127"/>
      <c r="F250" s="128"/>
      <c r="G250" s="49"/>
      <c r="H250" s="129"/>
      <c r="I250" s="130"/>
      <c r="J250" s="131"/>
      <c r="K250" s="73"/>
      <c r="L250" s="49"/>
      <c r="M250" s="132"/>
      <c r="N250" s="133"/>
    </row>
    <row r="251" spans="1:14" ht="15.95" customHeight="1" x14ac:dyDescent="0.15">
      <c r="A251" s="126"/>
      <c r="B251" s="58"/>
      <c r="C251" s="75"/>
      <c r="D251" s="48"/>
      <c r="E251" s="134"/>
      <c r="F251" s="135"/>
      <c r="G251" s="48"/>
      <c r="H251" s="136"/>
      <c r="I251" s="137"/>
      <c r="J251" s="138"/>
      <c r="K251" s="75"/>
      <c r="L251" s="48"/>
      <c r="M251" s="139"/>
      <c r="N251" s="140"/>
    </row>
    <row r="252" spans="1:14" ht="15.95" customHeight="1" x14ac:dyDescent="0.15">
      <c r="A252" s="125"/>
      <c r="B252" s="57"/>
      <c r="C252" s="32"/>
      <c r="D252" s="47"/>
      <c r="E252" s="127"/>
      <c r="F252" s="128"/>
      <c r="G252" s="49"/>
      <c r="H252" s="129"/>
      <c r="I252" s="130"/>
      <c r="J252" s="131"/>
      <c r="K252" s="73"/>
      <c r="L252" s="49"/>
      <c r="M252" s="132"/>
      <c r="N252" s="133"/>
    </row>
    <row r="253" spans="1:14" ht="15.95" customHeight="1" x14ac:dyDescent="0.15">
      <c r="A253" s="126"/>
      <c r="B253" s="58"/>
      <c r="C253" s="75"/>
      <c r="D253" s="48"/>
      <c r="E253" s="134"/>
      <c r="F253" s="135"/>
      <c r="G253" s="48"/>
      <c r="H253" s="136"/>
      <c r="I253" s="137"/>
      <c r="J253" s="138"/>
      <c r="K253" s="75"/>
      <c r="L253" s="48"/>
      <c r="M253" s="139"/>
      <c r="N253" s="140"/>
    </row>
    <row r="254" spans="1:14" ht="15.95" customHeight="1" x14ac:dyDescent="0.15">
      <c r="A254" s="118"/>
      <c r="B254" s="119"/>
      <c r="C254" s="119"/>
      <c r="D254" s="119"/>
      <c r="E254" s="119"/>
      <c r="F254" s="119"/>
      <c r="G254" s="119"/>
      <c r="H254" s="119"/>
      <c r="I254" s="119"/>
      <c r="J254" s="119"/>
      <c r="K254" s="119"/>
      <c r="L254" s="119"/>
      <c r="M254" s="119"/>
      <c r="N254" s="120"/>
    </row>
    <row r="255" spans="1:14" ht="15.95" customHeight="1" x14ac:dyDescent="0.15">
      <c r="A255" s="118"/>
      <c r="B255" s="119"/>
      <c r="C255" s="119"/>
      <c r="D255" s="119"/>
      <c r="E255" s="119"/>
      <c r="F255" s="119"/>
      <c r="G255" s="119"/>
      <c r="H255" s="119"/>
      <c r="I255" s="119"/>
      <c r="J255" s="119"/>
      <c r="K255" s="119"/>
      <c r="L255" s="119"/>
      <c r="M255" s="119"/>
      <c r="N255" s="120"/>
    </row>
    <row r="256" spans="1:14" ht="15.95" customHeight="1" x14ac:dyDescent="0.15">
      <c r="A256" s="118"/>
      <c r="B256" s="119"/>
      <c r="C256" s="119"/>
      <c r="D256" s="119"/>
      <c r="E256" s="119"/>
      <c r="F256" s="119"/>
      <c r="G256" s="119"/>
      <c r="H256" s="119"/>
      <c r="I256" s="119"/>
      <c r="J256" s="119"/>
      <c r="K256" s="119"/>
      <c r="L256" s="119"/>
      <c r="M256" s="119"/>
      <c r="N256" s="120"/>
    </row>
    <row r="257" spans="1:14" ht="15.95" customHeight="1" x14ac:dyDescent="0.15">
      <c r="A257" s="118"/>
      <c r="B257" s="119"/>
      <c r="C257" s="119"/>
      <c r="D257" s="119"/>
      <c r="E257" s="119"/>
      <c r="F257" s="119"/>
      <c r="G257" s="119"/>
      <c r="H257" s="119"/>
      <c r="I257" s="119"/>
      <c r="J257" s="119"/>
      <c r="K257" s="119"/>
      <c r="L257" s="119"/>
      <c r="M257" s="119"/>
      <c r="N257" s="120"/>
    </row>
    <row r="258" spans="1:14" ht="15.95" customHeight="1" x14ac:dyDescent="0.15">
      <c r="A258" s="118"/>
      <c r="B258" s="119"/>
      <c r="C258" s="119"/>
      <c r="D258" s="119"/>
      <c r="E258" s="119"/>
      <c r="F258" s="119"/>
      <c r="G258" s="119"/>
      <c r="H258" s="119"/>
      <c r="I258" s="119"/>
      <c r="J258" s="119"/>
      <c r="K258" s="119"/>
      <c r="L258" s="119"/>
      <c r="M258" s="119"/>
      <c r="N258" s="120"/>
    </row>
    <row r="259" spans="1:14" ht="15.95" customHeight="1" x14ac:dyDescent="0.15">
      <c r="A259" s="118"/>
      <c r="B259" s="119"/>
      <c r="C259" s="119"/>
      <c r="D259" s="119"/>
      <c r="E259" s="119"/>
      <c r="F259" s="119"/>
      <c r="G259" s="119"/>
      <c r="H259" s="119"/>
      <c r="I259" s="119"/>
      <c r="J259" s="119"/>
      <c r="K259" s="119"/>
      <c r="L259" s="119"/>
      <c r="M259" s="119"/>
      <c r="N259" s="120"/>
    </row>
    <row r="260" spans="1:14" ht="15.95" customHeight="1" x14ac:dyDescent="0.15">
      <c r="A260" s="118"/>
      <c r="B260" s="119"/>
      <c r="C260" s="119"/>
      <c r="D260" s="119"/>
      <c r="E260" s="119"/>
      <c r="F260" s="119"/>
      <c r="G260" s="119"/>
      <c r="H260" s="119"/>
      <c r="I260" s="119"/>
      <c r="J260" s="119"/>
      <c r="K260" s="119"/>
      <c r="L260" s="119"/>
      <c r="M260" s="119"/>
      <c r="N260" s="120"/>
    </row>
    <row r="261" spans="1:14" ht="15.95" customHeight="1" x14ac:dyDescent="0.15">
      <c r="A261" s="118"/>
      <c r="B261" s="119"/>
      <c r="C261" s="119"/>
      <c r="D261" s="119"/>
      <c r="E261" s="119"/>
      <c r="F261" s="119"/>
      <c r="G261" s="119"/>
      <c r="H261" s="119"/>
      <c r="I261" s="119"/>
      <c r="J261" s="119"/>
      <c r="K261" s="119"/>
      <c r="L261" s="119"/>
      <c r="M261" s="119"/>
      <c r="N261" s="120"/>
    </row>
    <row r="262" spans="1:14" ht="15.95" customHeight="1" x14ac:dyDescent="0.15">
      <c r="A262" s="118"/>
      <c r="B262" s="119"/>
      <c r="C262" s="119"/>
      <c r="D262" s="119"/>
      <c r="E262" s="119"/>
      <c r="F262" s="119"/>
      <c r="G262" s="119"/>
      <c r="H262" s="119"/>
      <c r="I262" s="119"/>
      <c r="J262" s="119"/>
      <c r="K262" s="119"/>
      <c r="L262" s="119"/>
      <c r="M262" s="119"/>
      <c r="N262" s="120"/>
    </row>
    <row r="263" spans="1:14" ht="15.95" customHeight="1" x14ac:dyDescent="0.15">
      <c r="A263" s="121"/>
      <c r="B263" s="122"/>
      <c r="C263" s="122"/>
      <c r="D263" s="122"/>
      <c r="E263" s="122"/>
      <c r="F263" s="122"/>
      <c r="G263" s="122"/>
      <c r="H263" s="122"/>
      <c r="I263" s="122"/>
      <c r="J263" s="122"/>
      <c r="K263" s="122"/>
      <c r="L263" s="122"/>
      <c r="M263" s="122"/>
      <c r="N263" s="123"/>
    </row>
    <row r="264" spans="1:14" ht="14.1" customHeight="1" x14ac:dyDescent="0.15">
      <c r="A264" s="124" t="s">
        <v>334</v>
      </c>
      <c r="B264" s="124"/>
      <c r="C264" s="28"/>
      <c r="D264" s="28"/>
      <c r="E264" s="28"/>
      <c r="F264" s="28"/>
      <c r="G264" s="28"/>
      <c r="H264" s="28"/>
      <c r="I264" s="28"/>
      <c r="J264" s="28"/>
    </row>
    <row r="265" spans="1:14" ht="29.25" customHeight="1" x14ac:dyDescent="0.15">
      <c r="A265" s="146" t="s">
        <v>129</v>
      </c>
      <c r="B265" s="146"/>
      <c r="C265" s="146"/>
      <c r="D265" s="146"/>
      <c r="E265" s="20"/>
      <c r="F265" s="147" t="s">
        <v>153</v>
      </c>
      <c r="G265" s="147"/>
      <c r="H265" s="147"/>
      <c r="I265" s="20"/>
      <c r="J265" s="19"/>
      <c r="K265" s="20"/>
      <c r="L265" s="20"/>
      <c r="M265" s="20"/>
      <c r="N265" s="20"/>
    </row>
    <row r="266" spans="1:14" ht="17.25" customHeight="1" x14ac:dyDescent="0.15">
      <c r="A266" s="148" t="s">
        <v>130</v>
      </c>
      <c r="B266" s="148"/>
      <c r="C266" s="148"/>
      <c r="D266" s="148"/>
      <c r="E266" s="29" t="s">
        <v>7</v>
      </c>
      <c r="F266" s="61" t="s">
        <v>152</v>
      </c>
      <c r="G266" s="149">
        <v>-15</v>
      </c>
      <c r="H266" s="149"/>
      <c r="I266" s="30" t="s">
        <v>16</v>
      </c>
      <c r="J266" s="19"/>
      <c r="K266" s="20"/>
      <c r="L266" s="20"/>
      <c r="M266" s="70">
        <v>1</v>
      </c>
      <c r="N266" s="31" t="s">
        <v>116</v>
      </c>
    </row>
    <row r="267" spans="1:14" ht="5.25" customHeight="1" x14ac:dyDescent="0.15">
      <c r="A267" s="33"/>
      <c r="B267" s="33"/>
      <c r="C267" s="22"/>
      <c r="D267" s="22"/>
      <c r="E267" s="23"/>
      <c r="F267" s="143"/>
      <c r="G267" s="143"/>
      <c r="H267" s="143"/>
      <c r="I267" s="22"/>
      <c r="J267" s="24"/>
      <c r="K267" s="25"/>
      <c r="L267" s="25"/>
      <c r="M267" s="26"/>
      <c r="N267" s="74"/>
    </row>
    <row r="268" spans="1:14" ht="20.45" customHeight="1" x14ac:dyDescent="0.15">
      <c r="A268" s="27"/>
      <c r="B268" s="76" t="s">
        <v>14</v>
      </c>
      <c r="C268" s="141" t="s">
        <v>12</v>
      </c>
      <c r="D268" s="144"/>
      <c r="E268" s="141" t="s">
        <v>11</v>
      </c>
      <c r="F268" s="145"/>
      <c r="G268" s="144"/>
      <c r="H268" s="141" t="s">
        <v>15</v>
      </c>
      <c r="I268" s="145"/>
      <c r="J268" s="144"/>
      <c r="K268" s="141" t="s">
        <v>13</v>
      </c>
      <c r="L268" s="144"/>
      <c r="M268" s="141" t="s">
        <v>10</v>
      </c>
      <c r="N268" s="142"/>
    </row>
    <row r="269" spans="1:14" ht="15.95" customHeight="1" x14ac:dyDescent="0.15">
      <c r="A269" s="125" t="s">
        <v>173</v>
      </c>
      <c r="B269" s="57"/>
      <c r="C269" s="32"/>
      <c r="D269" s="47"/>
      <c r="E269" s="127"/>
      <c r="F269" s="128"/>
      <c r="G269" s="49"/>
      <c r="H269" s="129"/>
      <c r="I269" s="130"/>
      <c r="J269" s="131"/>
      <c r="K269" s="73"/>
      <c r="L269" s="49"/>
      <c r="M269" s="132"/>
      <c r="N269" s="133"/>
    </row>
    <row r="270" spans="1:14" ht="15.95" customHeight="1" x14ac:dyDescent="0.15">
      <c r="A270" s="126"/>
      <c r="B270" s="58"/>
      <c r="C270" s="75">
        <v>5</v>
      </c>
      <c r="D270" s="48"/>
      <c r="E270" s="134"/>
      <c r="F270" s="135"/>
      <c r="G270" s="48"/>
      <c r="H270" s="136"/>
      <c r="I270" s="137"/>
      <c r="J270" s="138"/>
      <c r="K270" s="75"/>
      <c r="L270" s="48"/>
      <c r="M270" s="139"/>
      <c r="N270" s="140"/>
    </row>
    <row r="271" spans="1:14" ht="15.95" customHeight="1" x14ac:dyDescent="0.15">
      <c r="A271" s="125" t="s">
        <v>180</v>
      </c>
      <c r="B271" s="57" t="s">
        <v>322</v>
      </c>
      <c r="C271" s="32"/>
      <c r="D271" s="47"/>
      <c r="E271" s="127"/>
      <c r="F271" s="128"/>
      <c r="G271" s="49"/>
      <c r="H271" s="129" t="s">
        <v>324</v>
      </c>
      <c r="I271" s="130"/>
      <c r="J271" s="131"/>
      <c r="K271" s="73"/>
      <c r="L271" s="49"/>
      <c r="M271" s="132" t="s">
        <v>326</v>
      </c>
      <c r="N271" s="133"/>
    </row>
    <row r="272" spans="1:14" ht="15.95" customHeight="1" x14ac:dyDescent="0.15">
      <c r="A272" s="126"/>
      <c r="B272" s="58" t="s">
        <v>323</v>
      </c>
      <c r="C272" s="75">
        <v>2</v>
      </c>
      <c r="D272" s="48" t="s">
        <v>343</v>
      </c>
      <c r="E272" s="134"/>
      <c r="F272" s="135"/>
      <c r="G272" s="48"/>
      <c r="H272" s="136" t="s">
        <v>325</v>
      </c>
      <c r="I272" s="137"/>
      <c r="J272" s="138"/>
      <c r="K272" s="75"/>
      <c r="L272" s="48"/>
      <c r="M272" s="139"/>
      <c r="N272" s="140"/>
    </row>
    <row r="273" spans="1:14" ht="15.95" customHeight="1" x14ac:dyDescent="0.15">
      <c r="A273" s="125" t="s">
        <v>272</v>
      </c>
      <c r="B273" s="57" t="s">
        <v>327</v>
      </c>
      <c r="C273" s="32"/>
      <c r="D273" s="47"/>
      <c r="E273" s="127"/>
      <c r="F273" s="128"/>
      <c r="G273" s="49"/>
      <c r="H273" s="129" t="s">
        <v>327</v>
      </c>
      <c r="I273" s="130"/>
      <c r="J273" s="131"/>
      <c r="K273" s="73"/>
      <c r="L273" s="49"/>
      <c r="M273" s="132" t="s">
        <v>329</v>
      </c>
      <c r="N273" s="133"/>
    </row>
    <row r="274" spans="1:14" ht="15.95" customHeight="1" x14ac:dyDescent="0.15">
      <c r="A274" s="126"/>
      <c r="B274" s="58" t="s">
        <v>328</v>
      </c>
      <c r="C274" s="75">
        <v>1</v>
      </c>
      <c r="D274" s="48" t="s">
        <v>278</v>
      </c>
      <c r="E274" s="134"/>
      <c r="F274" s="135"/>
      <c r="G274" s="48"/>
      <c r="H274" s="136" t="s">
        <v>328</v>
      </c>
      <c r="I274" s="137"/>
      <c r="J274" s="138"/>
      <c r="K274" s="75"/>
      <c r="L274" s="48"/>
      <c r="M274" s="139"/>
      <c r="N274" s="140"/>
    </row>
    <row r="275" spans="1:14" ht="15.95" customHeight="1" x14ac:dyDescent="0.15">
      <c r="A275" s="125" t="s">
        <v>181</v>
      </c>
      <c r="B275" s="57"/>
      <c r="C275" s="32"/>
      <c r="D275" s="47"/>
      <c r="E275" s="127"/>
      <c r="F275" s="128"/>
      <c r="G275" s="49"/>
      <c r="H275" s="129"/>
      <c r="I275" s="130"/>
      <c r="J275" s="131"/>
      <c r="K275" s="73"/>
      <c r="L275" s="49"/>
      <c r="M275" s="132"/>
      <c r="N275" s="133"/>
    </row>
    <row r="276" spans="1:14" ht="15.95" customHeight="1" x14ac:dyDescent="0.15">
      <c r="A276" s="126"/>
      <c r="B276" s="58"/>
      <c r="C276" s="75">
        <v>75</v>
      </c>
      <c r="D276" s="48" t="s">
        <v>137</v>
      </c>
      <c r="E276" s="134"/>
      <c r="F276" s="135"/>
      <c r="G276" s="48"/>
      <c r="H276" s="136"/>
      <c r="I276" s="137"/>
      <c r="J276" s="138"/>
      <c r="K276" s="75"/>
      <c r="L276" s="48"/>
      <c r="M276" s="139"/>
      <c r="N276" s="140"/>
    </row>
    <row r="277" spans="1:14" ht="15.95" customHeight="1" x14ac:dyDescent="0.15">
      <c r="A277" s="125" t="s">
        <v>185</v>
      </c>
      <c r="B277" s="57" t="s">
        <v>275</v>
      </c>
      <c r="C277" s="32"/>
      <c r="D277" s="47"/>
      <c r="E277" s="127"/>
      <c r="F277" s="128"/>
      <c r="G277" s="49"/>
      <c r="H277" s="129" t="s">
        <v>275</v>
      </c>
      <c r="I277" s="130"/>
      <c r="J277" s="131"/>
      <c r="K277" s="73"/>
      <c r="L277" s="49"/>
      <c r="M277" s="132" t="s">
        <v>276</v>
      </c>
      <c r="N277" s="133"/>
    </row>
    <row r="278" spans="1:14" ht="15.95" customHeight="1" x14ac:dyDescent="0.15">
      <c r="A278" s="126"/>
      <c r="B278" s="58"/>
      <c r="C278" s="75">
        <v>27</v>
      </c>
      <c r="D278" s="48" t="s">
        <v>182</v>
      </c>
      <c r="E278" s="134"/>
      <c r="F278" s="135"/>
      <c r="G278" s="48"/>
      <c r="H278" s="136"/>
      <c r="I278" s="137"/>
      <c r="J278" s="138"/>
      <c r="K278" s="75"/>
      <c r="L278" s="48"/>
      <c r="M278" s="139"/>
      <c r="N278" s="140"/>
    </row>
    <row r="279" spans="1:14" ht="15.95" customHeight="1" x14ac:dyDescent="0.15">
      <c r="A279" s="125" t="s">
        <v>203</v>
      </c>
      <c r="B279" s="57" t="s">
        <v>201</v>
      </c>
      <c r="C279" s="32"/>
      <c r="D279" s="47"/>
      <c r="E279" s="127"/>
      <c r="F279" s="128"/>
      <c r="G279" s="49"/>
      <c r="H279" s="129" t="s">
        <v>201</v>
      </c>
      <c r="I279" s="130"/>
      <c r="J279" s="131"/>
      <c r="K279" s="73"/>
      <c r="L279" s="49"/>
      <c r="M279" s="132" t="s">
        <v>202</v>
      </c>
      <c r="N279" s="133"/>
    </row>
    <row r="280" spans="1:14" ht="15.95" customHeight="1" x14ac:dyDescent="0.15">
      <c r="A280" s="126"/>
      <c r="B280" s="58"/>
      <c r="C280" s="75">
        <v>15</v>
      </c>
      <c r="D280" s="48" t="s">
        <v>344</v>
      </c>
      <c r="E280" s="134"/>
      <c r="F280" s="135"/>
      <c r="G280" s="48"/>
      <c r="H280" s="136"/>
      <c r="I280" s="137"/>
      <c r="J280" s="138"/>
      <c r="K280" s="75"/>
      <c r="L280" s="48"/>
      <c r="M280" s="139"/>
      <c r="N280" s="140"/>
    </row>
    <row r="281" spans="1:14" ht="15.95" customHeight="1" x14ac:dyDescent="0.15">
      <c r="A281" s="125" t="s">
        <v>252</v>
      </c>
      <c r="B281" s="57" t="s">
        <v>157</v>
      </c>
      <c r="C281" s="32"/>
      <c r="D281" s="47"/>
      <c r="E281" s="127"/>
      <c r="F281" s="128"/>
      <c r="G281" s="49"/>
      <c r="H281" s="129" t="s">
        <v>157</v>
      </c>
      <c r="I281" s="130"/>
      <c r="J281" s="131"/>
      <c r="K281" s="73"/>
      <c r="L281" s="49"/>
      <c r="M281" s="132" t="s">
        <v>158</v>
      </c>
      <c r="N281" s="133"/>
    </row>
    <row r="282" spans="1:14" ht="15.95" customHeight="1" x14ac:dyDescent="0.15">
      <c r="A282" s="126"/>
      <c r="B282" s="58"/>
      <c r="C282" s="75">
        <v>15</v>
      </c>
      <c r="D282" s="48" t="s">
        <v>345</v>
      </c>
      <c r="E282" s="134"/>
      <c r="F282" s="135"/>
      <c r="G282" s="48"/>
      <c r="H282" s="136"/>
      <c r="I282" s="137"/>
      <c r="J282" s="138"/>
      <c r="K282" s="75"/>
      <c r="L282" s="48"/>
      <c r="M282" s="139"/>
      <c r="N282" s="140"/>
    </row>
    <row r="283" spans="1:14" ht="15.95" customHeight="1" x14ac:dyDescent="0.15">
      <c r="A283" s="125" t="s">
        <v>332</v>
      </c>
      <c r="B283" s="57" t="s">
        <v>154</v>
      </c>
      <c r="C283" s="32"/>
      <c r="D283" s="47"/>
      <c r="E283" s="127"/>
      <c r="F283" s="128"/>
      <c r="G283" s="49"/>
      <c r="H283" s="129" t="s">
        <v>154</v>
      </c>
      <c r="I283" s="130"/>
      <c r="J283" s="131"/>
      <c r="K283" s="73"/>
      <c r="L283" s="49"/>
      <c r="M283" s="132" t="s">
        <v>156</v>
      </c>
      <c r="N283" s="133"/>
    </row>
    <row r="284" spans="1:14" ht="15.95" customHeight="1" x14ac:dyDescent="0.15">
      <c r="A284" s="126"/>
      <c r="B284" s="58"/>
      <c r="C284" s="75">
        <v>13</v>
      </c>
      <c r="D284" s="48" t="s">
        <v>346</v>
      </c>
      <c r="E284" s="134"/>
      <c r="F284" s="135"/>
      <c r="G284" s="48"/>
      <c r="H284" s="136"/>
      <c r="I284" s="137"/>
      <c r="J284" s="138"/>
      <c r="K284" s="75"/>
      <c r="L284" s="48"/>
      <c r="M284" s="139"/>
      <c r="N284" s="140"/>
    </row>
    <row r="285" spans="1:14" ht="15.95" customHeight="1" x14ac:dyDescent="0.15">
      <c r="A285" s="125" t="s">
        <v>186</v>
      </c>
      <c r="B285" s="57"/>
      <c r="C285" s="32"/>
      <c r="D285" s="47"/>
      <c r="E285" s="127"/>
      <c r="F285" s="128"/>
      <c r="G285" s="49"/>
      <c r="H285" s="129"/>
      <c r="I285" s="130"/>
      <c r="J285" s="131"/>
      <c r="K285" s="73"/>
      <c r="L285" s="49"/>
      <c r="M285" s="132"/>
      <c r="N285" s="133"/>
    </row>
    <row r="286" spans="1:14" ht="15.95" customHeight="1" x14ac:dyDescent="0.15">
      <c r="A286" s="126"/>
      <c r="B286" s="58"/>
      <c r="C286" s="75">
        <v>19</v>
      </c>
      <c r="D286" s="48" t="s">
        <v>339</v>
      </c>
      <c r="E286" s="134"/>
      <c r="F286" s="135"/>
      <c r="G286" s="48"/>
      <c r="H286" s="136"/>
      <c r="I286" s="137"/>
      <c r="J286" s="138"/>
      <c r="K286" s="75"/>
      <c r="L286" s="48"/>
      <c r="M286" s="139"/>
      <c r="N286" s="140"/>
    </row>
    <row r="287" spans="1:14" ht="15.95" customHeight="1" x14ac:dyDescent="0.15">
      <c r="A287" s="118"/>
      <c r="B287" s="119"/>
      <c r="C287" s="119"/>
      <c r="D287" s="119"/>
      <c r="E287" s="119"/>
      <c r="F287" s="119"/>
      <c r="G287" s="119"/>
      <c r="H287" s="119"/>
      <c r="I287" s="119"/>
      <c r="J287" s="119"/>
      <c r="K287" s="119"/>
      <c r="L287" s="119"/>
      <c r="M287" s="119"/>
      <c r="N287" s="120"/>
    </row>
    <row r="288" spans="1:14" ht="15.95" customHeight="1" x14ac:dyDescent="0.15">
      <c r="A288" s="118"/>
      <c r="B288" s="119"/>
      <c r="C288" s="119"/>
      <c r="D288" s="119"/>
      <c r="E288" s="119"/>
      <c r="F288" s="119"/>
      <c r="G288" s="119"/>
      <c r="H288" s="119"/>
      <c r="I288" s="119"/>
      <c r="J288" s="119"/>
      <c r="K288" s="119"/>
      <c r="L288" s="119"/>
      <c r="M288" s="119"/>
      <c r="N288" s="120"/>
    </row>
    <row r="289" spans="1:14" ht="15.95" customHeight="1" x14ac:dyDescent="0.15">
      <c r="A289" s="118"/>
      <c r="B289" s="119"/>
      <c r="C289" s="119"/>
      <c r="D289" s="119"/>
      <c r="E289" s="119"/>
      <c r="F289" s="119"/>
      <c r="G289" s="119"/>
      <c r="H289" s="119"/>
      <c r="I289" s="119"/>
      <c r="J289" s="119"/>
      <c r="K289" s="119"/>
      <c r="L289" s="119"/>
      <c r="M289" s="119"/>
      <c r="N289" s="120"/>
    </row>
    <row r="290" spans="1:14" ht="15.95" customHeight="1" x14ac:dyDescent="0.15">
      <c r="A290" s="118"/>
      <c r="B290" s="119"/>
      <c r="C290" s="119"/>
      <c r="D290" s="119"/>
      <c r="E290" s="119"/>
      <c r="F290" s="119"/>
      <c r="G290" s="119"/>
      <c r="H290" s="119"/>
      <c r="I290" s="119"/>
      <c r="J290" s="119"/>
      <c r="K290" s="119"/>
      <c r="L290" s="119"/>
      <c r="M290" s="119"/>
      <c r="N290" s="120"/>
    </row>
    <row r="291" spans="1:14" ht="15.95" customHeight="1" x14ac:dyDescent="0.15">
      <c r="A291" s="118"/>
      <c r="B291" s="119"/>
      <c r="C291" s="119"/>
      <c r="D291" s="119"/>
      <c r="E291" s="119"/>
      <c r="F291" s="119"/>
      <c r="G291" s="119"/>
      <c r="H291" s="119"/>
      <c r="I291" s="119"/>
      <c r="J291" s="119"/>
      <c r="K291" s="119"/>
      <c r="L291" s="119"/>
      <c r="M291" s="119"/>
      <c r="N291" s="120"/>
    </row>
    <row r="292" spans="1:14" ht="15.95" customHeight="1" x14ac:dyDescent="0.15">
      <c r="A292" s="118"/>
      <c r="B292" s="119"/>
      <c r="C292" s="119"/>
      <c r="D292" s="119"/>
      <c r="E292" s="119"/>
      <c r="F292" s="119"/>
      <c r="G292" s="119"/>
      <c r="H292" s="119"/>
      <c r="I292" s="119"/>
      <c r="J292" s="119"/>
      <c r="K292" s="119"/>
      <c r="L292" s="119"/>
      <c r="M292" s="119"/>
      <c r="N292" s="120"/>
    </row>
    <row r="293" spans="1:14" ht="15.95" customHeight="1" x14ac:dyDescent="0.15">
      <c r="A293" s="118"/>
      <c r="B293" s="119"/>
      <c r="C293" s="119"/>
      <c r="D293" s="119"/>
      <c r="E293" s="119"/>
      <c r="F293" s="119"/>
      <c r="G293" s="119"/>
      <c r="H293" s="119"/>
      <c r="I293" s="119"/>
      <c r="J293" s="119"/>
      <c r="K293" s="119"/>
      <c r="L293" s="119"/>
      <c r="M293" s="119"/>
      <c r="N293" s="120"/>
    </row>
    <row r="294" spans="1:14" ht="15.95" customHeight="1" x14ac:dyDescent="0.15">
      <c r="A294" s="118"/>
      <c r="B294" s="119"/>
      <c r="C294" s="119"/>
      <c r="D294" s="119"/>
      <c r="E294" s="119"/>
      <c r="F294" s="119"/>
      <c r="G294" s="119"/>
      <c r="H294" s="119"/>
      <c r="I294" s="119"/>
      <c r="J294" s="119"/>
      <c r="K294" s="119"/>
      <c r="L294" s="119"/>
      <c r="M294" s="119"/>
      <c r="N294" s="120"/>
    </row>
    <row r="295" spans="1:14" ht="15.95" customHeight="1" x14ac:dyDescent="0.15">
      <c r="A295" s="118"/>
      <c r="B295" s="119"/>
      <c r="C295" s="119"/>
      <c r="D295" s="119"/>
      <c r="E295" s="119"/>
      <c r="F295" s="119"/>
      <c r="G295" s="119"/>
      <c r="H295" s="119"/>
      <c r="I295" s="119"/>
      <c r="J295" s="119"/>
      <c r="K295" s="119"/>
      <c r="L295" s="119"/>
      <c r="M295" s="119"/>
      <c r="N295" s="120"/>
    </row>
    <row r="296" spans="1:14" ht="15.95" customHeight="1" x14ac:dyDescent="0.15">
      <c r="A296" s="121"/>
      <c r="B296" s="122"/>
      <c r="C296" s="122"/>
      <c r="D296" s="122"/>
      <c r="E296" s="122"/>
      <c r="F296" s="122"/>
      <c r="G296" s="122"/>
      <c r="H296" s="122"/>
      <c r="I296" s="122"/>
      <c r="J296" s="122"/>
      <c r="K296" s="122"/>
      <c r="L296" s="122"/>
      <c r="M296" s="122"/>
      <c r="N296" s="123"/>
    </row>
    <row r="297" spans="1:14" ht="14.1" customHeight="1" x14ac:dyDescent="0.15">
      <c r="A297" s="124" t="s">
        <v>259</v>
      </c>
      <c r="B297" s="124"/>
      <c r="C297" s="28"/>
      <c r="D297" s="28"/>
      <c r="E297" s="28"/>
      <c r="F297" s="28"/>
      <c r="G297" s="28"/>
      <c r="H297" s="28"/>
      <c r="I297" s="28"/>
      <c r="J297" s="28"/>
    </row>
    <row r="298" spans="1:14" ht="29.25" customHeight="1" x14ac:dyDescent="0.15">
      <c r="A298" s="146" t="s">
        <v>129</v>
      </c>
      <c r="B298" s="146"/>
      <c r="C298" s="146"/>
      <c r="D298" s="146"/>
      <c r="E298" s="20"/>
      <c r="F298" s="147" t="s">
        <v>153</v>
      </c>
      <c r="G298" s="147"/>
      <c r="H298" s="147"/>
      <c r="I298" s="20"/>
      <c r="J298" s="19"/>
      <c r="K298" s="20"/>
      <c r="L298" s="20"/>
      <c r="M298" s="20"/>
      <c r="N298" s="20"/>
    </row>
    <row r="299" spans="1:14" ht="17.25" customHeight="1" x14ac:dyDescent="0.15">
      <c r="A299" s="148" t="s">
        <v>130</v>
      </c>
      <c r="B299" s="148"/>
      <c r="C299" s="148"/>
      <c r="D299" s="148"/>
      <c r="E299" s="29" t="s">
        <v>7</v>
      </c>
      <c r="F299" s="61" t="s">
        <v>152</v>
      </c>
      <c r="G299" s="149">
        <v>-15</v>
      </c>
      <c r="H299" s="149"/>
      <c r="I299" s="30" t="s">
        <v>16</v>
      </c>
      <c r="J299" s="19"/>
      <c r="K299" s="20"/>
      <c r="L299" s="20"/>
      <c r="M299" s="70">
        <v>1</v>
      </c>
      <c r="N299" s="31" t="s">
        <v>116</v>
      </c>
    </row>
    <row r="300" spans="1:14" ht="5.25" customHeight="1" x14ac:dyDescent="0.15">
      <c r="A300" s="33"/>
      <c r="B300" s="33"/>
      <c r="C300" s="22"/>
      <c r="D300" s="22"/>
      <c r="E300" s="23"/>
      <c r="F300" s="143"/>
      <c r="G300" s="143"/>
      <c r="H300" s="143"/>
      <c r="I300" s="22"/>
      <c r="J300" s="24"/>
      <c r="K300" s="25"/>
      <c r="L300" s="25"/>
      <c r="M300" s="26"/>
      <c r="N300" s="74"/>
    </row>
    <row r="301" spans="1:14" ht="20.45" customHeight="1" x14ac:dyDescent="0.15">
      <c r="A301" s="27"/>
      <c r="B301" s="76" t="s">
        <v>14</v>
      </c>
      <c r="C301" s="141" t="s">
        <v>12</v>
      </c>
      <c r="D301" s="144"/>
      <c r="E301" s="141" t="s">
        <v>11</v>
      </c>
      <c r="F301" s="145"/>
      <c r="G301" s="144"/>
      <c r="H301" s="141" t="s">
        <v>15</v>
      </c>
      <c r="I301" s="145"/>
      <c r="J301" s="144"/>
      <c r="K301" s="141" t="s">
        <v>13</v>
      </c>
      <c r="L301" s="144"/>
      <c r="M301" s="141" t="s">
        <v>10</v>
      </c>
      <c r="N301" s="142"/>
    </row>
    <row r="302" spans="1:14" ht="15.95" customHeight="1" x14ac:dyDescent="0.15">
      <c r="A302" s="125" t="s">
        <v>191</v>
      </c>
      <c r="B302" s="57" t="s">
        <v>335</v>
      </c>
      <c r="C302" s="32"/>
      <c r="D302" s="47"/>
      <c r="E302" s="127"/>
      <c r="F302" s="128"/>
      <c r="G302" s="49"/>
      <c r="H302" s="129" t="s">
        <v>348</v>
      </c>
      <c r="I302" s="130"/>
      <c r="J302" s="131"/>
      <c r="K302" s="73"/>
      <c r="L302" s="49"/>
      <c r="M302" s="132"/>
      <c r="N302" s="133"/>
    </row>
    <row r="303" spans="1:14" ht="15.95" customHeight="1" x14ac:dyDescent="0.15">
      <c r="A303" s="126"/>
      <c r="B303" s="58" t="s">
        <v>347</v>
      </c>
      <c r="C303" s="75">
        <v>17</v>
      </c>
      <c r="D303" s="48" t="s">
        <v>350</v>
      </c>
      <c r="E303" s="134"/>
      <c r="F303" s="135"/>
      <c r="G303" s="48"/>
      <c r="H303" s="136" t="s">
        <v>349</v>
      </c>
      <c r="I303" s="137"/>
      <c r="J303" s="138"/>
      <c r="K303" s="75"/>
      <c r="L303" s="48"/>
      <c r="M303" s="139"/>
      <c r="N303" s="140"/>
    </row>
    <row r="304" spans="1:14" ht="15.95" customHeight="1" x14ac:dyDescent="0.15">
      <c r="A304" s="125" t="s">
        <v>260</v>
      </c>
      <c r="B304" s="57" t="s">
        <v>188</v>
      </c>
      <c r="C304" s="32"/>
      <c r="D304" s="47"/>
      <c r="E304" s="127"/>
      <c r="F304" s="128"/>
      <c r="G304" s="49"/>
      <c r="H304" s="129" t="s">
        <v>188</v>
      </c>
      <c r="I304" s="130"/>
      <c r="J304" s="131"/>
      <c r="K304" s="73"/>
      <c r="L304" s="49"/>
      <c r="M304" s="132" t="s">
        <v>190</v>
      </c>
      <c r="N304" s="133"/>
    </row>
    <row r="305" spans="1:14" ht="15.95" customHeight="1" x14ac:dyDescent="0.15">
      <c r="A305" s="126"/>
      <c r="B305" s="58"/>
      <c r="C305" s="75">
        <v>1</v>
      </c>
      <c r="D305" s="48" t="s">
        <v>343</v>
      </c>
      <c r="E305" s="134"/>
      <c r="F305" s="135"/>
      <c r="G305" s="48"/>
      <c r="H305" s="136" t="s">
        <v>189</v>
      </c>
      <c r="I305" s="137"/>
      <c r="J305" s="138"/>
      <c r="K305" s="75"/>
      <c r="L305" s="48"/>
      <c r="M305" s="139"/>
      <c r="N305" s="140"/>
    </row>
    <row r="306" spans="1:14" ht="15.95" customHeight="1" x14ac:dyDescent="0.15">
      <c r="A306" s="125"/>
      <c r="B306" s="57"/>
      <c r="C306" s="32"/>
      <c r="D306" s="47"/>
      <c r="E306" s="127"/>
      <c r="F306" s="128"/>
      <c r="G306" s="49"/>
      <c r="H306" s="129"/>
      <c r="I306" s="130"/>
      <c r="J306" s="131"/>
      <c r="K306" s="73"/>
      <c r="L306" s="49"/>
      <c r="M306" s="132"/>
      <c r="N306" s="133"/>
    </row>
    <row r="307" spans="1:14" ht="15.95" customHeight="1" x14ac:dyDescent="0.15">
      <c r="A307" s="126"/>
      <c r="B307" s="58"/>
      <c r="C307" s="75"/>
      <c r="D307" s="48"/>
      <c r="E307" s="134"/>
      <c r="F307" s="135"/>
      <c r="G307" s="48"/>
      <c r="H307" s="136"/>
      <c r="I307" s="137"/>
      <c r="J307" s="138"/>
      <c r="K307" s="75"/>
      <c r="L307" s="48"/>
      <c r="M307" s="139"/>
      <c r="N307" s="140"/>
    </row>
    <row r="308" spans="1:14" ht="15.95" customHeight="1" x14ac:dyDescent="0.15">
      <c r="A308" s="125"/>
      <c r="B308" s="57"/>
      <c r="C308" s="32"/>
      <c r="D308" s="47"/>
      <c r="E308" s="127"/>
      <c r="F308" s="128"/>
      <c r="G308" s="49"/>
      <c r="H308" s="129"/>
      <c r="I308" s="130"/>
      <c r="J308" s="131"/>
      <c r="K308" s="73"/>
      <c r="L308" s="49"/>
      <c r="M308" s="132"/>
      <c r="N308" s="133"/>
    </row>
    <row r="309" spans="1:14" ht="15.95" customHeight="1" x14ac:dyDescent="0.15">
      <c r="A309" s="126"/>
      <c r="B309" s="58"/>
      <c r="C309" s="75"/>
      <c r="D309" s="48"/>
      <c r="E309" s="134"/>
      <c r="F309" s="135"/>
      <c r="G309" s="48"/>
      <c r="H309" s="136"/>
      <c r="I309" s="137"/>
      <c r="J309" s="138"/>
      <c r="K309" s="75"/>
      <c r="L309" s="48"/>
      <c r="M309" s="139"/>
      <c r="N309" s="140"/>
    </row>
    <row r="310" spans="1:14" ht="15.95" customHeight="1" x14ac:dyDescent="0.15">
      <c r="A310" s="125"/>
      <c r="B310" s="57"/>
      <c r="C310" s="32"/>
      <c r="D310" s="47"/>
      <c r="E310" s="127"/>
      <c r="F310" s="128"/>
      <c r="G310" s="49"/>
      <c r="H310" s="129"/>
      <c r="I310" s="130"/>
      <c r="J310" s="131"/>
      <c r="K310" s="73"/>
      <c r="L310" s="49"/>
      <c r="M310" s="132"/>
      <c r="N310" s="133"/>
    </row>
    <row r="311" spans="1:14" ht="15.95" customHeight="1" x14ac:dyDescent="0.15">
      <c r="A311" s="126"/>
      <c r="B311" s="58"/>
      <c r="C311" s="75"/>
      <c r="D311" s="48"/>
      <c r="E311" s="134"/>
      <c r="F311" s="135"/>
      <c r="G311" s="48"/>
      <c r="H311" s="136"/>
      <c r="I311" s="137"/>
      <c r="J311" s="138"/>
      <c r="K311" s="75"/>
      <c r="L311" s="48"/>
      <c r="M311" s="139"/>
      <c r="N311" s="140"/>
    </row>
    <row r="312" spans="1:14" ht="15.95" customHeight="1" x14ac:dyDescent="0.15">
      <c r="A312" s="125"/>
      <c r="B312" s="57"/>
      <c r="C312" s="32"/>
      <c r="D312" s="47"/>
      <c r="E312" s="127"/>
      <c r="F312" s="128"/>
      <c r="G312" s="49"/>
      <c r="H312" s="129"/>
      <c r="I312" s="130"/>
      <c r="J312" s="131"/>
      <c r="K312" s="73"/>
      <c r="L312" s="49"/>
      <c r="M312" s="132"/>
      <c r="N312" s="133"/>
    </row>
    <row r="313" spans="1:14" ht="15.95" customHeight="1" x14ac:dyDescent="0.15">
      <c r="A313" s="126"/>
      <c r="B313" s="58"/>
      <c r="C313" s="75"/>
      <c r="D313" s="48"/>
      <c r="E313" s="134"/>
      <c r="F313" s="135"/>
      <c r="G313" s="48"/>
      <c r="H313" s="136"/>
      <c r="I313" s="137"/>
      <c r="J313" s="138"/>
      <c r="K313" s="75"/>
      <c r="L313" s="48"/>
      <c r="M313" s="139"/>
      <c r="N313" s="140"/>
    </row>
    <row r="314" spans="1:14" ht="15.95" customHeight="1" x14ac:dyDescent="0.15">
      <c r="A314" s="125"/>
      <c r="B314" s="57"/>
      <c r="C314" s="32"/>
      <c r="D314" s="47"/>
      <c r="E314" s="127"/>
      <c r="F314" s="128"/>
      <c r="G314" s="49"/>
      <c r="H314" s="129"/>
      <c r="I314" s="130"/>
      <c r="J314" s="131"/>
      <c r="K314" s="73"/>
      <c r="L314" s="49"/>
      <c r="M314" s="132"/>
      <c r="N314" s="133"/>
    </row>
    <row r="315" spans="1:14" ht="15.95" customHeight="1" x14ac:dyDescent="0.15">
      <c r="A315" s="126"/>
      <c r="B315" s="58"/>
      <c r="C315" s="75"/>
      <c r="D315" s="48"/>
      <c r="E315" s="134"/>
      <c r="F315" s="135"/>
      <c r="G315" s="48"/>
      <c r="H315" s="136"/>
      <c r="I315" s="137"/>
      <c r="J315" s="138"/>
      <c r="K315" s="75"/>
      <c r="L315" s="48"/>
      <c r="M315" s="139"/>
      <c r="N315" s="140"/>
    </row>
    <row r="316" spans="1:14" ht="15.95" customHeight="1" x14ac:dyDescent="0.15">
      <c r="A316" s="125"/>
      <c r="B316" s="57"/>
      <c r="C316" s="32"/>
      <c r="D316" s="47"/>
      <c r="E316" s="127"/>
      <c r="F316" s="128"/>
      <c r="G316" s="49"/>
      <c r="H316" s="129"/>
      <c r="I316" s="130"/>
      <c r="J316" s="131"/>
      <c r="K316" s="73"/>
      <c r="L316" s="49"/>
      <c r="M316" s="132"/>
      <c r="N316" s="133"/>
    </row>
    <row r="317" spans="1:14" ht="15.95" customHeight="1" x14ac:dyDescent="0.15">
      <c r="A317" s="126"/>
      <c r="B317" s="58"/>
      <c r="C317" s="75"/>
      <c r="D317" s="48"/>
      <c r="E317" s="134"/>
      <c r="F317" s="135"/>
      <c r="G317" s="48"/>
      <c r="H317" s="136"/>
      <c r="I317" s="137"/>
      <c r="J317" s="138"/>
      <c r="K317" s="75"/>
      <c r="L317" s="48"/>
      <c r="M317" s="139"/>
      <c r="N317" s="140"/>
    </row>
    <row r="318" spans="1:14" ht="15.95" customHeight="1" x14ac:dyDescent="0.15">
      <c r="A318" s="125"/>
      <c r="B318" s="57"/>
      <c r="C318" s="32"/>
      <c r="D318" s="47"/>
      <c r="E318" s="127"/>
      <c r="F318" s="128"/>
      <c r="G318" s="49"/>
      <c r="H318" s="129"/>
      <c r="I318" s="130"/>
      <c r="J318" s="131"/>
      <c r="K318" s="73"/>
      <c r="L318" s="49"/>
      <c r="M318" s="132"/>
      <c r="N318" s="133"/>
    </row>
    <row r="319" spans="1:14" ht="15.95" customHeight="1" x14ac:dyDescent="0.15">
      <c r="A319" s="126"/>
      <c r="B319" s="58"/>
      <c r="C319" s="75"/>
      <c r="D319" s="48"/>
      <c r="E319" s="134"/>
      <c r="F319" s="135"/>
      <c r="G319" s="48"/>
      <c r="H319" s="136"/>
      <c r="I319" s="137"/>
      <c r="J319" s="138"/>
      <c r="K319" s="75"/>
      <c r="L319" s="48"/>
      <c r="M319" s="139"/>
      <c r="N319" s="140"/>
    </row>
    <row r="320" spans="1:14" ht="15.95" customHeight="1" x14ac:dyDescent="0.15">
      <c r="A320" s="118"/>
      <c r="B320" s="119"/>
      <c r="C320" s="119"/>
      <c r="D320" s="119"/>
      <c r="E320" s="119"/>
      <c r="F320" s="119"/>
      <c r="G320" s="119"/>
      <c r="H320" s="119"/>
      <c r="I320" s="119"/>
      <c r="J320" s="119"/>
      <c r="K320" s="119"/>
      <c r="L320" s="119"/>
      <c r="M320" s="119"/>
      <c r="N320" s="120"/>
    </row>
    <row r="321" spans="1:14" ht="15.95" customHeight="1" x14ac:dyDescent="0.15">
      <c r="A321" s="118"/>
      <c r="B321" s="119"/>
      <c r="C321" s="119"/>
      <c r="D321" s="119"/>
      <c r="E321" s="119"/>
      <c r="F321" s="119"/>
      <c r="G321" s="119"/>
      <c r="H321" s="119"/>
      <c r="I321" s="119"/>
      <c r="J321" s="119"/>
      <c r="K321" s="119"/>
      <c r="L321" s="119"/>
      <c r="M321" s="119"/>
      <c r="N321" s="120"/>
    </row>
    <row r="322" spans="1:14" ht="15.95" customHeight="1" x14ac:dyDescent="0.15">
      <c r="A322" s="118"/>
      <c r="B322" s="119"/>
      <c r="C322" s="119"/>
      <c r="D322" s="119"/>
      <c r="E322" s="119"/>
      <c r="F322" s="119"/>
      <c r="G322" s="119"/>
      <c r="H322" s="119"/>
      <c r="I322" s="119"/>
      <c r="J322" s="119"/>
      <c r="K322" s="119"/>
      <c r="L322" s="119"/>
      <c r="M322" s="119"/>
      <c r="N322" s="120"/>
    </row>
    <row r="323" spans="1:14" ht="15.95" customHeight="1" x14ac:dyDescent="0.15">
      <c r="A323" s="118"/>
      <c r="B323" s="119"/>
      <c r="C323" s="119"/>
      <c r="D323" s="119"/>
      <c r="E323" s="119"/>
      <c r="F323" s="119"/>
      <c r="G323" s="119"/>
      <c r="H323" s="119"/>
      <c r="I323" s="119"/>
      <c r="J323" s="119"/>
      <c r="K323" s="119"/>
      <c r="L323" s="119"/>
      <c r="M323" s="119"/>
      <c r="N323" s="120"/>
    </row>
    <row r="324" spans="1:14" ht="15.95" customHeight="1" x14ac:dyDescent="0.15">
      <c r="A324" s="118"/>
      <c r="B324" s="119"/>
      <c r="C324" s="119"/>
      <c r="D324" s="119"/>
      <c r="E324" s="119"/>
      <c r="F324" s="119"/>
      <c r="G324" s="119"/>
      <c r="H324" s="119"/>
      <c r="I324" s="119"/>
      <c r="J324" s="119"/>
      <c r="K324" s="119"/>
      <c r="L324" s="119"/>
      <c r="M324" s="119"/>
      <c r="N324" s="120"/>
    </row>
    <row r="325" spans="1:14" ht="15.95" customHeight="1" x14ac:dyDescent="0.15">
      <c r="A325" s="118"/>
      <c r="B325" s="119"/>
      <c r="C325" s="119"/>
      <c r="D325" s="119"/>
      <c r="E325" s="119"/>
      <c r="F325" s="119"/>
      <c r="G325" s="119"/>
      <c r="H325" s="119"/>
      <c r="I325" s="119"/>
      <c r="J325" s="119"/>
      <c r="K325" s="119"/>
      <c r="L325" s="119"/>
      <c r="M325" s="119"/>
      <c r="N325" s="120"/>
    </row>
    <row r="326" spans="1:14" ht="15.95" customHeight="1" x14ac:dyDescent="0.15">
      <c r="A326" s="118"/>
      <c r="B326" s="119"/>
      <c r="C326" s="119"/>
      <c r="D326" s="119"/>
      <c r="E326" s="119"/>
      <c r="F326" s="119"/>
      <c r="G326" s="119"/>
      <c r="H326" s="119"/>
      <c r="I326" s="119"/>
      <c r="J326" s="119"/>
      <c r="K326" s="119"/>
      <c r="L326" s="119"/>
      <c r="M326" s="119"/>
      <c r="N326" s="120"/>
    </row>
    <row r="327" spans="1:14" ht="15.95" customHeight="1" x14ac:dyDescent="0.15">
      <c r="A327" s="118"/>
      <c r="B327" s="119"/>
      <c r="C327" s="119"/>
      <c r="D327" s="119"/>
      <c r="E327" s="119"/>
      <c r="F327" s="119"/>
      <c r="G327" s="119"/>
      <c r="H327" s="119"/>
      <c r="I327" s="119"/>
      <c r="J327" s="119"/>
      <c r="K327" s="119"/>
      <c r="L327" s="119"/>
      <c r="M327" s="119"/>
      <c r="N327" s="120"/>
    </row>
    <row r="328" spans="1:14" ht="15.95" customHeight="1" x14ac:dyDescent="0.15">
      <c r="A328" s="118"/>
      <c r="B328" s="119"/>
      <c r="C328" s="119"/>
      <c r="D328" s="119"/>
      <c r="E328" s="119"/>
      <c r="F328" s="119"/>
      <c r="G328" s="119"/>
      <c r="H328" s="119"/>
      <c r="I328" s="119"/>
      <c r="J328" s="119"/>
      <c r="K328" s="119"/>
      <c r="L328" s="119"/>
      <c r="M328" s="119"/>
      <c r="N328" s="120"/>
    </row>
    <row r="329" spans="1:14" ht="15.95" customHeight="1" x14ac:dyDescent="0.15">
      <c r="A329" s="121"/>
      <c r="B329" s="122"/>
      <c r="C329" s="122"/>
      <c r="D329" s="122"/>
      <c r="E329" s="122"/>
      <c r="F329" s="122"/>
      <c r="G329" s="122"/>
      <c r="H329" s="122"/>
      <c r="I329" s="122"/>
      <c r="J329" s="122"/>
      <c r="K329" s="122"/>
      <c r="L329" s="122"/>
      <c r="M329" s="122"/>
      <c r="N329" s="123"/>
    </row>
    <row r="330" spans="1:14" ht="14.1" customHeight="1" x14ac:dyDescent="0.15">
      <c r="A330" s="124" t="s">
        <v>306</v>
      </c>
      <c r="B330" s="124"/>
      <c r="C330" s="28"/>
      <c r="D330" s="28"/>
      <c r="E330" s="28"/>
      <c r="F330" s="28"/>
      <c r="G330" s="28"/>
      <c r="H330" s="28"/>
      <c r="I330" s="28"/>
      <c r="J330" s="28"/>
    </row>
  </sheetData>
  <mergeCells count="750">
    <mergeCell ref="A1:D1"/>
    <mergeCell ref="F1:H1"/>
    <mergeCell ref="A2:D2"/>
    <mergeCell ref="G2:H2"/>
    <mergeCell ref="F3:H3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G35:H35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56:N65"/>
    <mergeCell ref="A66:B66"/>
    <mergeCell ref="A67:D67"/>
    <mergeCell ref="F67:H67"/>
    <mergeCell ref="A68:D68"/>
    <mergeCell ref="G68:H68"/>
    <mergeCell ref="A54:A55"/>
    <mergeCell ref="E54:F54"/>
    <mergeCell ref="H54:J54"/>
    <mergeCell ref="M54:N54"/>
    <mergeCell ref="E55:F55"/>
    <mergeCell ref="H55:J55"/>
    <mergeCell ref="M55:N55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G101:H101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22:N131"/>
    <mergeCell ref="A132:B132"/>
    <mergeCell ref="A133:D133"/>
    <mergeCell ref="F133:H133"/>
    <mergeCell ref="A134:D134"/>
    <mergeCell ref="G134:H134"/>
    <mergeCell ref="A120:A121"/>
    <mergeCell ref="E120:F120"/>
    <mergeCell ref="H120:J120"/>
    <mergeCell ref="M120:N120"/>
    <mergeCell ref="E121:F121"/>
    <mergeCell ref="H121:J121"/>
    <mergeCell ref="M121:N121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G167:H167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8:N197"/>
    <mergeCell ref="A198:B198"/>
    <mergeCell ref="A199:D199"/>
    <mergeCell ref="F199:H199"/>
    <mergeCell ref="A200:D200"/>
    <mergeCell ref="G200:H200"/>
    <mergeCell ref="A186:A187"/>
    <mergeCell ref="E186:F186"/>
    <mergeCell ref="H186:J186"/>
    <mergeCell ref="M186:N186"/>
    <mergeCell ref="E187:F187"/>
    <mergeCell ref="H187:J187"/>
    <mergeCell ref="M187:N187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G233:H233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54:N263"/>
    <mergeCell ref="A264:B264"/>
    <mergeCell ref="A265:D265"/>
    <mergeCell ref="F265:H265"/>
    <mergeCell ref="A266:D266"/>
    <mergeCell ref="G266:H266"/>
    <mergeCell ref="A252:A253"/>
    <mergeCell ref="E252:F252"/>
    <mergeCell ref="H252:J252"/>
    <mergeCell ref="M252:N252"/>
    <mergeCell ref="E253:F253"/>
    <mergeCell ref="H253:J253"/>
    <mergeCell ref="M253:N253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G299:H299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20:N329"/>
    <mergeCell ref="A330:B330"/>
    <mergeCell ref="A318:A319"/>
    <mergeCell ref="E318:F318"/>
    <mergeCell ref="H318:J318"/>
    <mergeCell ref="M318:N318"/>
    <mergeCell ref="E319:F319"/>
    <mergeCell ref="H319:J319"/>
    <mergeCell ref="M319:N319"/>
  </mergeCells>
  <phoneticPr fontId="4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2</vt:i4>
      </vt:variant>
    </vt:vector>
  </HeadingPairs>
  <TitlesOfParts>
    <vt:vector size="11" baseType="lpstr">
      <vt:lpstr>設計書概要</vt:lpstr>
      <vt:lpstr>施工条件総括表</vt:lpstr>
      <vt:lpstr>総括表</vt:lpstr>
      <vt:lpstr>本工事費内訳書</vt:lpstr>
      <vt:lpstr>A代価</vt:lpstr>
      <vt:lpstr>B代価</vt:lpstr>
      <vt:lpstr>C代価</vt:lpstr>
      <vt:lpstr>D代価</vt:lpstr>
      <vt:lpstr>施工パッケージ</vt:lpstr>
      <vt:lpstr>施工条件総括表!Print_Area</vt:lpstr>
      <vt:lpstr>総括表!Print_Area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上下水道課 廣田未実</dc:creator>
  <cp:lastModifiedBy>上下水道課 廣田未実</cp:lastModifiedBy>
  <cp:lastPrinted>2021-05-21T09:15:20Z</cp:lastPrinted>
  <dcterms:created xsi:type="dcterms:W3CDTF">2006-06-09T08:28:09Z</dcterms:created>
  <dcterms:modified xsi:type="dcterms:W3CDTF">2026-07-01T04:59:01Z</dcterms:modified>
</cp:coreProperties>
</file>