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ensetsu\R8年度\【建第6号】加茂七谷温泉美人の湯真空温水ヒーター更新工事\"/>
    </mc:Choice>
  </mc:AlternateContent>
  <xr:revisionPtr revIDLastSave="0" documentId="13_ncr:1_{A0D9CFED-DA60-4C5C-8836-A08E25EF5E38}" xr6:coauthVersionLast="47" xr6:coauthVersionMax="47" xr10:uidLastSave="{00000000-0000-0000-0000-000000000000}"/>
  <bookViews>
    <workbookView xWindow="20370" yWindow="-120" windowWidth="29040" windowHeight="15720" tabRatio="940" xr2:uid="{00000000-000D-0000-FFFF-FFFF00000000}"/>
  </bookViews>
  <sheets>
    <sheet name="設計書" sheetId="94" r:id="rId1"/>
    <sheet name="工事内訳" sheetId="95" r:id="rId2"/>
    <sheet name="科目別" sheetId="42" r:id="rId3"/>
    <sheet name="1機器設備" sheetId="105" r:id="rId4"/>
    <sheet name="2温水" sheetId="104" r:id="rId5"/>
    <sheet name="3給湯" sheetId="107" r:id="rId6"/>
    <sheet name="4油" sheetId="108" r:id="rId7"/>
    <sheet name="5電気 " sheetId="109" r:id="rId8"/>
    <sheet name="6撤去" sheetId="110" r:id="rId9"/>
    <sheet name="7直接仮設" sheetId="118" r:id="rId10"/>
    <sheet name="8処分" sheetId="111" r:id="rId11"/>
    <sheet name="積上" sheetId="117" r:id="rId12"/>
    <sheet name="共通費" sheetId="96" r:id="rId13"/>
    <sheet name="別紙 " sheetId="106" r:id="rId14"/>
  </sheets>
  <definedNames>
    <definedName name="_xlnm.Print_Area" localSheetId="3">'1機器設備'!$A$1:$G$43</definedName>
    <definedName name="_xlnm.Print_Area" localSheetId="4">'2温水'!$A$1:$G$43</definedName>
    <definedName name="_xlnm.Print_Area" localSheetId="5">'3給湯'!$A$1:$G$43</definedName>
    <definedName name="_xlnm.Print_Area" localSheetId="6">'4油'!$A$1:$G$43</definedName>
    <definedName name="_xlnm.Print_Area" localSheetId="7">'5電気 '!$A$1:$G$43</definedName>
    <definedName name="_xlnm.Print_Area" localSheetId="8">'6撤去'!$A$1:$G$43</definedName>
    <definedName name="_xlnm.Print_Area" localSheetId="9">'7直接仮設'!$A$1:$G$43</definedName>
    <definedName name="_xlnm.Print_Area" localSheetId="10">'8処分'!$A$1:$G$43</definedName>
    <definedName name="_xlnm.Print_Area" localSheetId="2">科目別!$A$1:$F$43</definedName>
    <definedName name="_xlnm.Print_Area" localSheetId="12">共通費!$A$1:$E$43</definedName>
    <definedName name="_xlnm.Print_Area" localSheetId="11">積上!$A$1:$G$43</definedName>
    <definedName name="_xlnm.Print_Area" localSheetId="0">設計書!$A$1:$K$30</definedName>
    <definedName name="_xlnm.Print_Area" localSheetId="13">'別紙 '!$A$1:$G$86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" i="108" l="1"/>
  <c r="G1" i="107"/>
  <c r="A45" i="106"/>
  <c r="F2" i="118" l="1"/>
  <c r="F2" i="111"/>
  <c r="A2" i="118"/>
  <c r="A2" i="117" l="1"/>
  <c r="A18" i="94" l="1"/>
  <c r="F2" i="110" l="1"/>
  <c r="F2" i="109" l="1"/>
  <c r="F2" i="108" l="1"/>
  <c r="F2" i="107"/>
  <c r="F2" i="104"/>
  <c r="F2" i="105"/>
  <c r="A2" i="106"/>
  <c r="A2" i="96" l="1"/>
  <c r="F1" i="42" l="1"/>
  <c r="G1" i="105" s="1"/>
  <c r="G1" i="104" s="1"/>
  <c r="A2" i="42"/>
  <c r="G1" i="109" l="1"/>
  <c r="G1" i="110" s="1"/>
  <c r="A2" i="111"/>
  <c r="A2" i="110"/>
  <c r="A2" i="107"/>
  <c r="A2" i="108"/>
  <c r="A2" i="109"/>
  <c r="A2" i="105"/>
  <c r="A2" i="104"/>
  <c r="G1" i="118" l="1"/>
  <c r="G1" i="111" s="1"/>
  <c r="G1" i="117" s="1"/>
  <c r="E1" i="96" s="1"/>
</calcChain>
</file>

<file path=xl/sharedStrings.xml><?xml version="1.0" encoding="utf-8"?>
<sst xmlns="http://schemas.openxmlformats.org/spreadsheetml/2006/main" count="668" uniqueCount="253">
  <si>
    <t>摘　要</t>
  </si>
  <si>
    <t>数　量</t>
  </si>
  <si>
    <t>単位</t>
  </si>
  <si>
    <t>金　額</t>
  </si>
  <si>
    <t>備　考</t>
  </si>
  <si>
    <t>式</t>
    <rPh sb="0" eb="1">
      <t>シキ</t>
    </rPh>
    <phoneticPr fontId="12"/>
  </si>
  <si>
    <t>直接工事費　　　内訳明細書</t>
    <rPh sb="8" eb="10">
      <t>ウチワケ</t>
    </rPh>
    <rPh sb="10" eb="13">
      <t>メイサイショ</t>
    </rPh>
    <phoneticPr fontId="12"/>
  </si>
  <si>
    <t>名　　称</t>
    <rPh sb="0" eb="1">
      <t>ナ</t>
    </rPh>
    <rPh sb="3" eb="4">
      <t>ショウ</t>
    </rPh>
    <phoneticPr fontId="12"/>
  </si>
  <si>
    <t>単　価</t>
    <rPh sb="0" eb="1">
      <t>タン</t>
    </rPh>
    <rPh sb="2" eb="3">
      <t>カ</t>
    </rPh>
    <phoneticPr fontId="14"/>
  </si>
  <si>
    <t>計</t>
    <rPh sb="0" eb="1">
      <t>ケイ</t>
    </rPh>
    <phoneticPr fontId="14"/>
  </si>
  <si>
    <t>計</t>
    <rPh sb="0" eb="1">
      <t>ケイ</t>
    </rPh>
    <phoneticPr fontId="14"/>
  </si>
  <si>
    <t>式</t>
  </si>
  <si>
    <t>ｍ</t>
  </si>
  <si>
    <t>台</t>
    <rPh sb="0" eb="1">
      <t>ダイ</t>
    </rPh>
    <phoneticPr fontId="14"/>
  </si>
  <si>
    <t>式</t>
    <rPh sb="0" eb="1">
      <t>シキ</t>
    </rPh>
    <phoneticPr fontId="14"/>
  </si>
  <si>
    <t>個</t>
    <rPh sb="0" eb="1">
      <t>コ</t>
    </rPh>
    <phoneticPr fontId="14"/>
  </si>
  <si>
    <t>ｍ</t>
    <phoneticPr fontId="14"/>
  </si>
  <si>
    <t>別紙明細書</t>
    <rPh sb="0" eb="2">
      <t>ベッシ</t>
    </rPh>
    <rPh sb="2" eb="5">
      <t>メイサイショ</t>
    </rPh>
    <phoneticPr fontId="12"/>
  </si>
  <si>
    <t>年度（</t>
    <rPh sb="0" eb="2">
      <t>ネンド</t>
    </rPh>
    <phoneticPr fontId="12"/>
  </si>
  <si>
    <t>工事）</t>
    <rPh sb="0" eb="2">
      <t>コウジ</t>
    </rPh>
    <phoneticPr fontId="12"/>
  </si>
  <si>
    <t>建</t>
    <rPh sb="0" eb="1">
      <t>ケン</t>
    </rPh>
    <phoneticPr fontId="12"/>
  </si>
  <si>
    <t>第</t>
    <rPh sb="0" eb="1">
      <t>ダイ</t>
    </rPh>
    <phoneticPr fontId="12"/>
  </si>
  <si>
    <t>号</t>
    <rPh sb="0" eb="1">
      <t>ゴウ</t>
    </rPh>
    <phoneticPr fontId="12"/>
  </si>
  <si>
    <t>工事設計書</t>
    <rPh sb="0" eb="2">
      <t>コウジ</t>
    </rPh>
    <rPh sb="2" eb="5">
      <t>セッケイショ</t>
    </rPh>
    <phoneticPr fontId="12"/>
  </si>
  <si>
    <t>施工地　　新潟県加茂市</t>
    <rPh sb="0" eb="2">
      <t>セコウ</t>
    </rPh>
    <rPh sb="2" eb="3">
      <t>チ</t>
    </rPh>
    <rPh sb="5" eb="8">
      <t>ニイガタケン</t>
    </rPh>
    <rPh sb="8" eb="11">
      <t>カモシ</t>
    </rPh>
    <phoneticPr fontId="12"/>
  </si>
  <si>
    <r>
      <t>　　</t>
    </r>
    <r>
      <rPr>
        <sz val="6"/>
        <rFont val="ＭＳ Ｐ明朝"/>
        <family val="1"/>
        <charset val="128"/>
      </rPr>
      <t>　</t>
    </r>
    <r>
      <rPr>
        <sz val="11"/>
        <rFont val="ＭＳ Ｐ明朝"/>
        <family val="1"/>
        <charset val="128"/>
      </rPr>
      <t>地内</t>
    </r>
    <rPh sb="3" eb="4">
      <t>チ</t>
    </rPh>
    <rPh sb="4" eb="5">
      <t>ナイ</t>
    </rPh>
    <phoneticPr fontId="12"/>
  </si>
  <si>
    <t>工　期　 　（</t>
    <rPh sb="0" eb="3">
      <t>コウキ</t>
    </rPh>
    <phoneticPr fontId="12"/>
  </si>
  <si>
    <t>日間）</t>
    <rPh sb="0" eb="2">
      <t>ニチカン</t>
    </rPh>
    <phoneticPr fontId="12"/>
  </si>
  <si>
    <t>自　　　　　年</t>
    <rPh sb="0" eb="1">
      <t>ジ</t>
    </rPh>
    <rPh sb="6" eb="7">
      <t>ネン</t>
    </rPh>
    <phoneticPr fontId="12"/>
  </si>
  <si>
    <t>　　　　　月</t>
    <rPh sb="5" eb="6">
      <t>ツキ</t>
    </rPh>
    <phoneticPr fontId="12"/>
  </si>
  <si>
    <t>　　　　日</t>
    <rPh sb="4" eb="5">
      <t>ニチ</t>
    </rPh>
    <phoneticPr fontId="12"/>
  </si>
  <si>
    <t>至　　　　　年</t>
    <rPh sb="0" eb="1">
      <t>イタル</t>
    </rPh>
    <rPh sb="6" eb="7">
      <t>ネン</t>
    </rPh>
    <phoneticPr fontId="12"/>
  </si>
  <si>
    <r>
      <t>加</t>
    </r>
    <r>
      <rPr>
        <sz val="6"/>
        <rFont val="ＭＳ Ｐ明朝"/>
        <family val="1"/>
        <charset val="128"/>
      </rPr>
      <t>　</t>
    </r>
    <r>
      <rPr>
        <sz val="18"/>
        <rFont val="ＭＳ Ｐ明朝"/>
        <family val="1"/>
        <charset val="128"/>
      </rPr>
      <t>茂</t>
    </r>
    <r>
      <rPr>
        <sz val="6"/>
        <rFont val="ＭＳ Ｐ明朝"/>
        <family val="1"/>
        <charset val="128"/>
      </rPr>
      <t>　</t>
    </r>
    <r>
      <rPr>
        <sz val="18"/>
        <rFont val="ＭＳ Ｐ明朝"/>
        <family val="1"/>
        <charset val="128"/>
      </rPr>
      <t>市</t>
    </r>
    <r>
      <rPr>
        <sz val="6"/>
        <rFont val="ＭＳ Ｐ明朝"/>
        <family val="1"/>
        <charset val="128"/>
      </rPr>
      <t>　</t>
    </r>
    <r>
      <rPr>
        <sz val="18"/>
        <rFont val="ＭＳ Ｐ明朝"/>
        <family val="1"/>
        <charset val="128"/>
      </rPr>
      <t>建</t>
    </r>
    <r>
      <rPr>
        <sz val="6"/>
        <rFont val="ＭＳ Ｐ明朝"/>
        <family val="1"/>
        <charset val="128"/>
      </rPr>
      <t>　</t>
    </r>
    <r>
      <rPr>
        <sz val="18"/>
        <rFont val="ＭＳ Ｐ明朝"/>
        <family val="1"/>
        <charset val="128"/>
      </rPr>
      <t>設</t>
    </r>
    <r>
      <rPr>
        <sz val="6"/>
        <rFont val="ＭＳ Ｐ明朝"/>
        <family val="1"/>
        <charset val="128"/>
      </rPr>
      <t>　</t>
    </r>
    <r>
      <rPr>
        <sz val="18"/>
        <rFont val="ＭＳ Ｐ明朝"/>
        <family val="1"/>
        <charset val="128"/>
      </rPr>
      <t>課</t>
    </r>
    <rPh sb="0" eb="5">
      <t>カモシ</t>
    </rPh>
    <rPh sb="6" eb="9">
      <t>ケンセツ</t>
    </rPh>
    <rPh sb="10" eb="11">
      <t>カ</t>
    </rPh>
    <phoneticPr fontId="12"/>
  </si>
  <si>
    <t>名　　　　　　　　　　称</t>
    <rPh sb="0" eb="12">
      <t>メイショウ</t>
    </rPh>
    <phoneticPr fontId="12"/>
  </si>
  <si>
    <t>棟</t>
    <rPh sb="0" eb="1">
      <t>トウ</t>
    </rPh>
    <phoneticPr fontId="12"/>
  </si>
  <si>
    <t>直接工事費と</t>
    <rPh sb="0" eb="2">
      <t>チョクセツ</t>
    </rPh>
    <rPh sb="2" eb="5">
      <t>コウジヒ</t>
    </rPh>
    <phoneticPr fontId="12"/>
  </si>
  <si>
    <t>直接工事費</t>
    <rPh sb="0" eb="2">
      <t>チョクセツ</t>
    </rPh>
    <rPh sb="2" eb="5">
      <t>コウジヒ</t>
    </rPh>
    <phoneticPr fontId="12"/>
  </si>
  <si>
    <t>共　　　　　通　　　　　費</t>
    <rPh sb="0" eb="7">
      <t>キョウツウ</t>
    </rPh>
    <rPh sb="12" eb="13">
      <t>ヒ</t>
    </rPh>
    <phoneticPr fontId="12"/>
  </si>
  <si>
    <t>摘　　　　　　　要</t>
    <rPh sb="0" eb="9">
      <t>テキヨウ</t>
    </rPh>
    <phoneticPr fontId="12"/>
  </si>
  <si>
    <t>共通費の合計</t>
    <rPh sb="0" eb="2">
      <t>キョウツウ</t>
    </rPh>
    <rPh sb="2" eb="3">
      <t>ヒ</t>
    </rPh>
    <rPh sb="4" eb="6">
      <t>ゴウケイ</t>
    </rPh>
    <phoneticPr fontId="12"/>
  </si>
  <si>
    <t>共通仮設費</t>
    <rPh sb="0" eb="2">
      <t>キョウツウ</t>
    </rPh>
    <rPh sb="2" eb="4">
      <t>カセツ</t>
    </rPh>
    <rPh sb="4" eb="5">
      <t>ヒ</t>
    </rPh>
    <phoneticPr fontId="12"/>
  </si>
  <si>
    <t>諸　　経　　費</t>
    <rPh sb="0" eb="7">
      <t>ショケイヒ</t>
    </rPh>
    <phoneticPr fontId="12"/>
  </si>
  <si>
    <t>工事</t>
    <rPh sb="0" eb="2">
      <t>コウジ</t>
    </rPh>
    <phoneticPr fontId="12"/>
  </si>
  <si>
    <t>消費税相当額</t>
    <rPh sb="0" eb="3">
      <t>ショウヒゼイ</t>
    </rPh>
    <rPh sb="3" eb="5">
      <t>ソウトウ</t>
    </rPh>
    <rPh sb="5" eb="6">
      <t>ガク</t>
    </rPh>
    <phoneticPr fontId="12"/>
  </si>
  <si>
    <t>　　＜工事概要＞</t>
    <phoneticPr fontId="14"/>
  </si>
  <si>
    <t>総　　　　　　　　計</t>
    <rPh sb="0" eb="10">
      <t>ソウケイ</t>
    </rPh>
    <phoneticPr fontId="12"/>
  </si>
  <si>
    <t>工事内訳書</t>
    <rPh sb="0" eb="2">
      <t>コウジ</t>
    </rPh>
    <rPh sb="2" eb="5">
      <t>ウチワケショ</t>
    </rPh>
    <phoneticPr fontId="12"/>
  </si>
  <si>
    <t>名　    称</t>
    <phoneticPr fontId="12"/>
  </si>
  <si>
    <t>計</t>
    <rPh sb="0" eb="1">
      <t>ケイ</t>
    </rPh>
    <phoneticPr fontId="12"/>
  </si>
  <si>
    <t>共通費</t>
    <rPh sb="0" eb="1">
      <t>トモ</t>
    </rPh>
    <rPh sb="1" eb="2">
      <t>ツウ</t>
    </rPh>
    <rPh sb="2" eb="3">
      <t>ヒ</t>
    </rPh>
    <phoneticPr fontId="12"/>
  </si>
  <si>
    <t>共通仮設費</t>
    <rPh sb="0" eb="2">
      <t>キョウツウ</t>
    </rPh>
    <rPh sb="2" eb="5">
      <t>カセツヒ</t>
    </rPh>
    <phoneticPr fontId="12"/>
  </si>
  <si>
    <t>現場管理費</t>
    <rPh sb="0" eb="2">
      <t>ゲンバ</t>
    </rPh>
    <rPh sb="2" eb="5">
      <t>カンリヒ</t>
    </rPh>
    <phoneticPr fontId="12"/>
  </si>
  <si>
    <t>一般管理費等</t>
    <rPh sb="0" eb="2">
      <t>イッパン</t>
    </rPh>
    <rPh sb="2" eb="5">
      <t>カンリヒ</t>
    </rPh>
    <rPh sb="5" eb="6">
      <t>トウ</t>
    </rPh>
    <phoneticPr fontId="12"/>
  </si>
  <si>
    <t>工事価格</t>
    <rPh sb="0" eb="2">
      <t>コウジ</t>
    </rPh>
    <rPh sb="2" eb="4">
      <t>カカク</t>
    </rPh>
    <phoneticPr fontId="12"/>
  </si>
  <si>
    <t>消費税等相当額</t>
    <rPh sb="0" eb="3">
      <t>ショウヒゼイ</t>
    </rPh>
    <rPh sb="3" eb="4">
      <t>トウ</t>
    </rPh>
    <rPh sb="4" eb="7">
      <t>ソウトウガク</t>
    </rPh>
    <phoneticPr fontId="12"/>
  </si>
  <si>
    <t>工事費</t>
    <rPh sb="0" eb="3">
      <t>コウジヒ</t>
    </rPh>
    <phoneticPr fontId="12"/>
  </si>
  <si>
    <t>共通費　　　内訳明細書</t>
    <rPh sb="0" eb="2">
      <t>キョウツウ</t>
    </rPh>
    <rPh sb="2" eb="3">
      <t>ヒ</t>
    </rPh>
    <rPh sb="6" eb="8">
      <t>ウチワケ</t>
    </rPh>
    <rPh sb="8" eb="11">
      <t>メイサイショ</t>
    </rPh>
    <phoneticPr fontId="12"/>
  </si>
  <si>
    <t>備　考</t>
    <phoneticPr fontId="14"/>
  </si>
  <si>
    <t>一般共通仮設費</t>
    <rPh sb="0" eb="2">
      <t>イッパン</t>
    </rPh>
    <rPh sb="2" eb="4">
      <t>キョウツウ</t>
    </rPh>
    <rPh sb="4" eb="6">
      <t>カセツ</t>
    </rPh>
    <rPh sb="6" eb="7">
      <t>ヒ</t>
    </rPh>
    <phoneticPr fontId="12"/>
  </si>
  <si>
    <t>計</t>
    <phoneticPr fontId="14"/>
  </si>
  <si>
    <t>諸経費</t>
    <rPh sb="0" eb="3">
      <t>ショケイヒ</t>
    </rPh>
    <phoneticPr fontId="12"/>
  </si>
  <si>
    <t>見積</t>
    <rPh sb="0" eb="2">
      <t>ミツモリ</t>
    </rPh>
    <phoneticPr fontId="14"/>
  </si>
  <si>
    <t>管</t>
    <rPh sb="0" eb="1">
      <t>カン</t>
    </rPh>
    <phoneticPr fontId="12"/>
  </si>
  <si>
    <t>試運転調整</t>
    <rPh sb="0" eb="3">
      <t>シウンテン</t>
    </rPh>
    <rPh sb="3" eb="5">
      <t>チョウセイ</t>
    </rPh>
    <phoneticPr fontId="14"/>
  </si>
  <si>
    <t>別紙1</t>
    <rPh sb="0" eb="2">
      <t>ベッシ</t>
    </rPh>
    <phoneticPr fontId="14"/>
  </si>
  <si>
    <t>ｔ</t>
    <phoneticPr fontId="14"/>
  </si>
  <si>
    <t>　　＜建物概要＞</t>
    <rPh sb="3" eb="5">
      <t>タテモノ</t>
    </rPh>
    <rPh sb="5" eb="7">
      <t>ガイヨウ</t>
    </rPh>
    <phoneticPr fontId="12"/>
  </si>
  <si>
    <t>直接工事費　　　科目別内訳書</t>
    <rPh sb="8" eb="10">
      <t>カモク</t>
    </rPh>
    <rPh sb="10" eb="11">
      <t>ベツ</t>
    </rPh>
    <rPh sb="11" eb="13">
      <t>ウチワケ</t>
    </rPh>
    <rPh sb="13" eb="14">
      <t>ショ</t>
    </rPh>
    <phoneticPr fontId="12"/>
  </si>
  <si>
    <t>特記なき場合材工共</t>
    <rPh sb="0" eb="2">
      <t>トッキ</t>
    </rPh>
    <rPh sb="4" eb="6">
      <t>バアイ</t>
    </rPh>
    <rPh sb="6" eb="9">
      <t>ザイコウトモ</t>
    </rPh>
    <phoneticPr fontId="14"/>
  </si>
  <si>
    <t>管内</t>
    <rPh sb="0" eb="2">
      <t>カンナイ</t>
    </rPh>
    <phoneticPr fontId="14"/>
  </si>
  <si>
    <t>露出配管</t>
    <rPh sb="0" eb="2">
      <t>ロシュツ</t>
    </rPh>
    <rPh sb="2" eb="4">
      <t>ハイカン</t>
    </rPh>
    <phoneticPr fontId="14"/>
  </si>
  <si>
    <t>溶融亜鉛ﾒｯｷ</t>
    <rPh sb="0" eb="2">
      <t>ヨウユウ</t>
    </rPh>
    <rPh sb="2" eb="4">
      <t>アエン</t>
    </rPh>
    <phoneticPr fontId="14"/>
  </si>
  <si>
    <t>20A</t>
    <phoneticPr fontId="14"/>
  </si>
  <si>
    <t>配管用炭素鋼鋼管(白)</t>
    <rPh sb="0" eb="3">
      <t>ハイカンヨウ</t>
    </rPh>
    <rPh sb="3" eb="8">
      <t>タンソコウコウカン</t>
    </rPh>
    <rPh sb="9" eb="10">
      <t>シロ</t>
    </rPh>
    <phoneticPr fontId="14"/>
  </si>
  <si>
    <t>125A</t>
    <phoneticPr fontId="14"/>
  </si>
  <si>
    <t>ﾊﾞﾀﾌﾗｲ弁</t>
    <rPh sb="6" eb="7">
      <t>ベン</t>
    </rPh>
    <phoneticPr fontId="14"/>
  </si>
  <si>
    <t>10K(ｳｴﾊｰ･鋳鉄)</t>
    <rPh sb="9" eb="11">
      <t>チュウテツ</t>
    </rPh>
    <phoneticPr fontId="14"/>
  </si>
  <si>
    <t>ｺﾞﾑｼｰﾄ</t>
    <phoneticPr fontId="14"/>
  </si>
  <si>
    <t>青銅製</t>
    <rPh sb="0" eb="3">
      <t>セイドウセイ</t>
    </rPh>
    <phoneticPr fontId="14"/>
  </si>
  <si>
    <t>安全弁</t>
    <rPh sb="0" eb="2">
      <t>アンゼン</t>
    </rPh>
    <rPh sb="2" eb="3">
      <t>ベン</t>
    </rPh>
    <phoneticPr fontId="14"/>
  </si>
  <si>
    <t>ｹﾞｰﾄﾊﾞﾙﾌﾞ</t>
    <phoneticPr fontId="14"/>
  </si>
  <si>
    <t>5K</t>
    <phoneticPr fontId="14"/>
  </si>
  <si>
    <t>ﾌﾚｷｼﾌﾞﾙｼﾞｮｲﾝﾄ</t>
    <phoneticPr fontId="14"/>
  </si>
  <si>
    <t>ﾃﾌﾛﾝ製</t>
    <rPh sb="4" eb="5">
      <t>セイ</t>
    </rPh>
    <phoneticPr fontId="14"/>
  </si>
  <si>
    <t>水高温度計</t>
    <rPh sb="0" eb="1">
      <t>スイ</t>
    </rPh>
    <rPh sb="1" eb="2">
      <t>コウ</t>
    </rPh>
    <rPh sb="2" eb="5">
      <t>オンドケイ</t>
    </rPh>
    <phoneticPr fontId="14"/>
  </si>
  <si>
    <t>50～100mAq</t>
    <phoneticPr fontId="14"/>
  </si>
  <si>
    <t>機器搬入据付</t>
    <rPh sb="0" eb="2">
      <t>キキ</t>
    </rPh>
    <rPh sb="2" eb="4">
      <t>ハンニュウ</t>
    </rPh>
    <rPh sb="4" eb="6">
      <t>スエツケ</t>
    </rPh>
    <phoneticPr fontId="14"/>
  </si>
  <si>
    <t>試験調整費</t>
    <rPh sb="0" eb="2">
      <t>シケン</t>
    </rPh>
    <rPh sb="2" eb="5">
      <t>チョウセイヒ</t>
    </rPh>
    <phoneticPr fontId="14"/>
  </si>
  <si>
    <t>配管用架台</t>
    <rPh sb="0" eb="2">
      <t>ハイカン</t>
    </rPh>
    <rPh sb="2" eb="3">
      <t>ヨウ</t>
    </rPh>
    <rPh sb="3" eb="5">
      <t>カダイ</t>
    </rPh>
    <phoneticPr fontId="14"/>
  </si>
  <si>
    <t>か所</t>
    <rPh sb="1" eb="2">
      <t>ショ</t>
    </rPh>
    <phoneticPr fontId="14"/>
  </si>
  <si>
    <t>温水管保温</t>
    <rPh sb="0" eb="2">
      <t>オンスイ</t>
    </rPh>
    <rPh sb="2" eb="3">
      <t>カン</t>
    </rPh>
    <rPh sb="3" eb="5">
      <t>ホオン</t>
    </rPh>
    <phoneticPr fontId="14"/>
  </si>
  <si>
    <t>屋外露出</t>
    <rPh sb="0" eb="2">
      <t>オクガイ</t>
    </rPh>
    <rPh sb="2" eb="4">
      <t>ロシュツ</t>
    </rPh>
    <phoneticPr fontId="14"/>
  </si>
  <si>
    <t>真空温水ﾋｰﾀｰ</t>
    <rPh sb="0" eb="2">
      <t>シンクウ</t>
    </rPh>
    <rPh sb="2" eb="4">
      <t>オンスイ</t>
    </rPh>
    <phoneticPr fontId="14"/>
  </si>
  <si>
    <t>屋外設置型</t>
    <rPh sb="0" eb="2">
      <t>オクガイ</t>
    </rPh>
    <rPh sb="2" eb="5">
      <t>セッチガタ</t>
    </rPh>
    <phoneticPr fontId="14"/>
  </si>
  <si>
    <t>(参)㈱ﾋﾗｶﾜ</t>
    <rPh sb="1" eb="2">
      <t>サン</t>
    </rPh>
    <phoneticPr fontId="14"/>
  </si>
  <si>
    <t>300φ</t>
    <phoneticPr fontId="14"/>
  </si>
  <si>
    <t>感震器</t>
    <rPh sb="0" eb="3">
      <t>カンシンキ</t>
    </rPh>
    <phoneticPr fontId="14"/>
  </si>
  <si>
    <t>取付板 ｱﾝｶｰ共</t>
    <rPh sb="0" eb="2">
      <t>トリツケ</t>
    </rPh>
    <rPh sb="2" eb="3">
      <t>バン</t>
    </rPh>
    <rPh sb="8" eb="9">
      <t>トモ</t>
    </rPh>
    <phoneticPr fontId="14"/>
  </si>
  <si>
    <t>機器運搬費</t>
    <rPh sb="0" eb="2">
      <t>キキ</t>
    </rPh>
    <rPh sb="2" eb="4">
      <t>ウンパン</t>
    </rPh>
    <rPh sb="4" eb="5">
      <t>ヒ</t>
    </rPh>
    <phoneticPr fontId="14"/>
  </si>
  <si>
    <t>養生費</t>
    <rPh sb="0" eb="3">
      <t>ヨウジョウヒ</t>
    </rPh>
    <phoneticPr fontId="14"/>
  </si>
  <si>
    <t>別紙明細書1</t>
    <rPh sb="0" eb="5">
      <t>ベッシメイサイショ</t>
    </rPh>
    <phoneticPr fontId="14"/>
  </si>
  <si>
    <t>単独搬入</t>
    <rPh sb="0" eb="2">
      <t>タンドク</t>
    </rPh>
    <rPh sb="2" eb="4">
      <t>ハンニュウ</t>
    </rPh>
    <phoneticPr fontId="14"/>
  </si>
  <si>
    <t>揚重機除く</t>
    <rPh sb="0" eb="3">
      <t>ヨウジュウキ</t>
    </rPh>
    <rPh sb="3" eb="4">
      <t>ノゾ</t>
    </rPh>
    <phoneticPr fontId="14"/>
  </si>
  <si>
    <t>756kW</t>
    <phoneticPr fontId="14"/>
  </si>
  <si>
    <t>基</t>
    <rPh sb="0" eb="1">
      <t>キ</t>
    </rPh>
    <phoneticPr fontId="14"/>
  </si>
  <si>
    <t>一般配管用ｽﾃﾝﾚｽ鋼鋼管</t>
    <rPh sb="0" eb="2">
      <t>イッパン</t>
    </rPh>
    <rPh sb="2" eb="5">
      <t>ハイカンヨウ</t>
    </rPh>
    <rPh sb="10" eb="11">
      <t>コウ</t>
    </rPh>
    <rPh sb="11" eb="13">
      <t>コウカン</t>
    </rPh>
    <phoneticPr fontId="14"/>
  </si>
  <si>
    <t>給湯</t>
    <rPh sb="0" eb="2">
      <t>キュウトウ</t>
    </rPh>
    <phoneticPr fontId="14"/>
  </si>
  <si>
    <t>50SU 拡管式</t>
    <rPh sb="5" eb="7">
      <t>カクカン</t>
    </rPh>
    <rPh sb="7" eb="8">
      <t>シキ</t>
    </rPh>
    <phoneticPr fontId="14"/>
  </si>
  <si>
    <t>20SU 拡管式</t>
    <rPh sb="5" eb="7">
      <t>カクカン</t>
    </rPh>
    <rPh sb="7" eb="8">
      <t>シキ</t>
    </rPh>
    <phoneticPr fontId="14"/>
  </si>
  <si>
    <t>50A</t>
    <phoneticPr fontId="14"/>
  </si>
  <si>
    <t>10K(ねじ)</t>
    <phoneticPr fontId="14"/>
  </si>
  <si>
    <t>給湯管保温</t>
    <rPh sb="0" eb="2">
      <t>キュウトウ</t>
    </rPh>
    <rPh sb="2" eb="3">
      <t>カン</t>
    </rPh>
    <rPh sb="3" eb="5">
      <t>ホオン</t>
    </rPh>
    <phoneticPr fontId="14"/>
  </si>
  <si>
    <t>油</t>
    <rPh sb="0" eb="1">
      <t>アブラ</t>
    </rPh>
    <phoneticPr fontId="14"/>
  </si>
  <si>
    <t>ﾏﾚｱﾌﾞﾙ鋳鉄製</t>
    <rPh sb="6" eb="8">
      <t>チュウテツ</t>
    </rPh>
    <rPh sb="8" eb="9">
      <t>セイ</t>
    </rPh>
    <phoneticPr fontId="14"/>
  </si>
  <si>
    <t>10K(内ねじ)</t>
    <rPh sb="4" eb="5">
      <t>ウチ</t>
    </rPh>
    <phoneticPr fontId="14"/>
  </si>
  <si>
    <t>１．機器設備工事</t>
    <rPh sb="2" eb="4">
      <t>キキ</t>
    </rPh>
    <rPh sb="4" eb="6">
      <t>セツビ</t>
    </rPh>
    <rPh sb="6" eb="8">
      <t>コウジ</t>
    </rPh>
    <phoneticPr fontId="14"/>
  </si>
  <si>
    <t>２．温水配管設備工事</t>
    <rPh sb="2" eb="4">
      <t>オンスイ</t>
    </rPh>
    <rPh sb="4" eb="6">
      <t>ハイカン</t>
    </rPh>
    <rPh sb="6" eb="8">
      <t>セツビ</t>
    </rPh>
    <rPh sb="8" eb="10">
      <t>コウジ</t>
    </rPh>
    <phoneticPr fontId="14"/>
  </si>
  <si>
    <t>３．給湯配管設備工事</t>
    <rPh sb="2" eb="4">
      <t>キュウトウ</t>
    </rPh>
    <rPh sb="4" eb="6">
      <t>ハイカン</t>
    </rPh>
    <rPh sb="6" eb="8">
      <t>セツビ</t>
    </rPh>
    <phoneticPr fontId="14"/>
  </si>
  <si>
    <t>４．油配管設備工事</t>
    <rPh sb="2" eb="3">
      <t>アブラ</t>
    </rPh>
    <rPh sb="3" eb="5">
      <t>ハイカン</t>
    </rPh>
    <rPh sb="5" eb="7">
      <t>セツビ</t>
    </rPh>
    <rPh sb="7" eb="9">
      <t>コウジ</t>
    </rPh>
    <phoneticPr fontId="14"/>
  </si>
  <si>
    <t>EM-CEEｹｰﾌﾞﾙ</t>
    <phoneticPr fontId="12"/>
  </si>
  <si>
    <t>2mm2-6C</t>
    <phoneticPr fontId="14"/>
  </si>
  <si>
    <t>EM-CEｹｰﾌﾞﾙ</t>
    <phoneticPr fontId="12"/>
  </si>
  <si>
    <t>3.5mm2-4C</t>
    <phoneticPr fontId="14"/>
  </si>
  <si>
    <t>厚鋼電線管</t>
    <rPh sb="0" eb="2">
      <t>アツコウ</t>
    </rPh>
    <rPh sb="2" eb="5">
      <t>デンセンカン</t>
    </rPh>
    <phoneticPr fontId="14"/>
  </si>
  <si>
    <t>G28mm</t>
    <phoneticPr fontId="14"/>
  </si>
  <si>
    <t>ﾉｰﾏﾙﾍﾞﾝﾄﾞ</t>
    <phoneticPr fontId="14"/>
  </si>
  <si>
    <t>ﾌﾟﾘｶ＆ｺﾈｸﾀｰ</t>
    <phoneticPr fontId="14"/>
  </si>
  <si>
    <t>組</t>
    <rPh sb="0" eb="1">
      <t>クミ</t>
    </rPh>
    <phoneticPr fontId="14"/>
  </si>
  <si>
    <t>#30 WP</t>
    <phoneticPr fontId="14"/>
  </si>
  <si>
    <t>吊材料及び支持金具</t>
    <rPh sb="0" eb="1">
      <t>ツリ</t>
    </rPh>
    <rPh sb="1" eb="3">
      <t>ザイリョウ</t>
    </rPh>
    <rPh sb="3" eb="4">
      <t>オヨ</t>
    </rPh>
    <rPh sb="5" eb="7">
      <t>シジ</t>
    </rPh>
    <rPh sb="7" eb="9">
      <t>カナグ</t>
    </rPh>
    <phoneticPr fontId="14"/>
  </si>
  <si>
    <t>試運転立会費</t>
    <rPh sb="0" eb="5">
      <t>シウンテンタチア</t>
    </rPh>
    <rPh sb="5" eb="6">
      <t>ヒ</t>
    </rPh>
    <phoneticPr fontId="14"/>
  </si>
  <si>
    <t>結線費</t>
    <rPh sb="0" eb="2">
      <t>ケッセン</t>
    </rPh>
    <rPh sb="2" eb="3">
      <t>ヒ</t>
    </rPh>
    <phoneticPr fontId="14"/>
  </si>
  <si>
    <t>５．電源・計装設備工事</t>
    <rPh sb="2" eb="4">
      <t>デンゲン</t>
    </rPh>
    <rPh sb="5" eb="7">
      <t>ケイソウ</t>
    </rPh>
    <rPh sb="7" eb="9">
      <t>セツビ</t>
    </rPh>
    <rPh sb="9" eb="11">
      <t>コウジ</t>
    </rPh>
    <phoneticPr fontId="14"/>
  </si>
  <si>
    <t>日</t>
    <rPh sb="0" eb="1">
      <t>ニチ</t>
    </rPh>
    <phoneticPr fontId="14"/>
  </si>
  <si>
    <t>配管用足場</t>
    <rPh sb="0" eb="2">
      <t>ハイカン</t>
    </rPh>
    <rPh sb="2" eb="3">
      <t>ヨウ</t>
    </rPh>
    <rPh sb="3" eb="5">
      <t>アシバ</t>
    </rPh>
    <phoneticPr fontId="12"/>
  </si>
  <si>
    <t>温水配管・給湯配管</t>
    <rPh sb="0" eb="2">
      <t>オンスイ</t>
    </rPh>
    <rPh sb="2" eb="4">
      <t>ハイカン</t>
    </rPh>
    <rPh sb="5" eb="9">
      <t>キュウトウハイカン</t>
    </rPh>
    <phoneticPr fontId="14"/>
  </si>
  <si>
    <t>発生材処分費</t>
    <rPh sb="0" eb="2">
      <t>ハッセイ</t>
    </rPh>
    <rPh sb="2" eb="3">
      <t>ザイ</t>
    </rPh>
    <rPh sb="3" eb="5">
      <t>ショブン</t>
    </rPh>
    <rPh sb="5" eb="6">
      <t>ヒ</t>
    </rPh>
    <phoneticPr fontId="12"/>
  </si>
  <si>
    <t>配管工事</t>
    <rPh sb="0" eb="2">
      <t>ハイカン</t>
    </rPh>
    <rPh sb="2" eb="4">
      <t>コウジ</t>
    </rPh>
    <phoneticPr fontId="14"/>
  </si>
  <si>
    <t>電気工事</t>
    <rPh sb="0" eb="2">
      <t>デンキ</t>
    </rPh>
    <rPh sb="2" eb="4">
      <t>コウジ</t>
    </rPh>
    <phoneticPr fontId="14"/>
  </si>
  <si>
    <t>発生材処分費</t>
    <rPh sb="0" eb="2">
      <t>ハッセイ</t>
    </rPh>
    <rPh sb="2" eb="3">
      <t>ザイ</t>
    </rPh>
    <rPh sb="3" eb="5">
      <t>ショブン</t>
    </rPh>
    <rPh sb="5" eb="6">
      <t>ヒ</t>
    </rPh>
    <phoneticPr fontId="14"/>
  </si>
  <si>
    <t>うち処分費</t>
    <rPh sb="2" eb="4">
      <t>ショブン</t>
    </rPh>
    <rPh sb="4" eb="5">
      <t>ヒ</t>
    </rPh>
    <phoneticPr fontId="14"/>
  </si>
  <si>
    <t>令和</t>
    <rPh sb="0" eb="2">
      <t>レイワ</t>
    </rPh>
    <phoneticPr fontId="12"/>
  </si>
  <si>
    <t>撤去費</t>
    <rPh sb="0" eb="2">
      <t>テッキョ</t>
    </rPh>
    <rPh sb="2" eb="3">
      <t>ヒ</t>
    </rPh>
    <phoneticPr fontId="14"/>
  </si>
  <si>
    <t>・真空温水ﾋｰﾀｰ</t>
    <rPh sb="1" eb="3">
      <t>シンクウ</t>
    </rPh>
    <rPh sb="3" eb="5">
      <t>オンスイ</t>
    </rPh>
    <phoneticPr fontId="14"/>
  </si>
  <si>
    <t>1基</t>
    <rPh sb="1" eb="2">
      <t>キ</t>
    </rPh>
    <phoneticPr fontId="14"/>
  </si>
  <si>
    <t>・各種配管工事</t>
    <rPh sb="1" eb="3">
      <t>カクシュ</t>
    </rPh>
    <rPh sb="3" eb="5">
      <t>ハイカン</t>
    </rPh>
    <rPh sb="5" eb="7">
      <t>コウジ</t>
    </rPh>
    <phoneticPr fontId="14"/>
  </si>
  <si>
    <t>(参)㈱ﾋﾗｶﾜ</t>
  </si>
  <si>
    <t>排気筒逆差しｾｯﾄ</t>
    <rPh sb="0" eb="3">
      <t>ハイキトウ</t>
    </rPh>
    <rPh sb="3" eb="4">
      <t>ギャク</t>
    </rPh>
    <rPh sb="4" eb="5">
      <t>サ</t>
    </rPh>
    <phoneticPr fontId="14"/>
  </si>
  <si>
    <t>(構成用)</t>
    <phoneticPr fontId="14"/>
  </si>
  <si>
    <t>加茂七谷温泉美人の湯真空温水ヒーター更新</t>
    <rPh sb="0" eb="6">
      <t>カモナナタニオンセン</t>
    </rPh>
    <rPh sb="6" eb="8">
      <t>ビジン</t>
    </rPh>
    <rPh sb="9" eb="10">
      <t>ユ</t>
    </rPh>
    <rPh sb="10" eb="14">
      <t>シンクウオンスイ</t>
    </rPh>
    <rPh sb="18" eb="20">
      <t>コウシン</t>
    </rPh>
    <phoneticPr fontId="12"/>
  </si>
  <si>
    <t>加茂七谷温泉美人の湯真空温水ヒーター更新工事</t>
    <rPh sb="0" eb="4">
      <t>カモナナタニ</t>
    </rPh>
    <rPh sb="4" eb="6">
      <t>オンセン</t>
    </rPh>
    <rPh sb="6" eb="8">
      <t>ビジン</t>
    </rPh>
    <rPh sb="9" eb="10">
      <t>ユ</t>
    </rPh>
    <rPh sb="10" eb="12">
      <t>シンクウ</t>
    </rPh>
    <rPh sb="12" eb="14">
      <t>オンスイ</t>
    </rPh>
    <rPh sb="18" eb="22">
      <t>コウシンコウジ</t>
    </rPh>
    <phoneticPr fontId="12"/>
  </si>
  <si>
    <t>缶体出力756kW 給湯暖房2回路 国交省仕様</t>
    <rPh sb="0" eb="1">
      <t>カン</t>
    </rPh>
    <rPh sb="1" eb="2">
      <t>タイ</t>
    </rPh>
    <rPh sb="2" eb="4">
      <t>シュツリョク</t>
    </rPh>
    <rPh sb="10" eb="12">
      <t>キュウトウ</t>
    </rPh>
    <rPh sb="12" eb="14">
      <t>ダンボウ</t>
    </rPh>
    <rPh sb="15" eb="17">
      <t>カイロ</t>
    </rPh>
    <rPh sb="18" eb="21">
      <t>コッコウショウ</t>
    </rPh>
    <rPh sb="21" eb="23">
      <t>シヨウ</t>
    </rPh>
    <phoneticPr fontId="14"/>
  </si>
  <si>
    <t>鋼製真空式(無圧式)温水発生機据付</t>
    <rPh sb="0" eb="2">
      <t>コウセイ</t>
    </rPh>
    <rPh sb="2" eb="5">
      <t>シンクウシキ</t>
    </rPh>
    <rPh sb="6" eb="9">
      <t>ムアツシキ</t>
    </rPh>
    <rPh sb="10" eb="12">
      <t>オンスイ</t>
    </rPh>
    <rPh sb="12" eb="14">
      <t>ハッセイ</t>
    </rPh>
    <rPh sb="14" eb="15">
      <t>キ</t>
    </rPh>
    <rPh sb="15" eb="17">
      <t>スエツケ</t>
    </rPh>
    <phoneticPr fontId="14"/>
  </si>
  <si>
    <t>共通仮設費（積上分）　　　内訳明細書</t>
    <rPh sb="0" eb="2">
      <t>キョウツウ</t>
    </rPh>
    <rPh sb="2" eb="4">
      <t>カセツ</t>
    </rPh>
    <rPh sb="4" eb="5">
      <t>ヒ</t>
    </rPh>
    <rPh sb="6" eb="7">
      <t>ツ</t>
    </rPh>
    <rPh sb="7" eb="8">
      <t>ア</t>
    </rPh>
    <rPh sb="8" eb="9">
      <t>ブン</t>
    </rPh>
    <rPh sb="13" eb="15">
      <t>ウチワケ</t>
    </rPh>
    <rPh sb="15" eb="18">
      <t>メイサイショ</t>
    </rPh>
    <phoneticPr fontId="12"/>
  </si>
  <si>
    <t>共通仮設費（積上分）</t>
    <phoneticPr fontId="14"/>
  </si>
  <si>
    <t>積上共通仮設費</t>
    <rPh sb="0" eb="2">
      <t>ツミア</t>
    </rPh>
    <rPh sb="2" eb="4">
      <t>キョウツウ</t>
    </rPh>
    <rPh sb="4" eb="6">
      <t>カセツ</t>
    </rPh>
    <rPh sb="6" eb="7">
      <t>ヒ</t>
    </rPh>
    <phoneticPr fontId="14"/>
  </si>
  <si>
    <t>共通仮設費（積上分）内訳明細書のとおり</t>
    <phoneticPr fontId="14"/>
  </si>
  <si>
    <t>搬入費</t>
    <rPh sb="0" eb="3">
      <t>ハンニュウヒ</t>
    </rPh>
    <phoneticPr fontId="14"/>
  </si>
  <si>
    <t>ﾕﾆｯｸ</t>
    <phoneticPr fontId="14"/>
  </si>
  <si>
    <t>ﾍﾞｰｽﾄﾗｯｸ4～4.5t積</t>
    <rPh sb="14" eb="15">
      <t>ツミ</t>
    </rPh>
    <phoneticPr fontId="14"/>
  </si>
  <si>
    <t>ﾌﾟﾚﾊﾌﾞ加工管</t>
    <rPh sb="6" eb="9">
      <t>カコウカン</t>
    </rPh>
    <phoneticPr fontId="14"/>
  </si>
  <si>
    <t>ﾌﾗﾝｼﾞ接合</t>
    <rPh sb="5" eb="7">
      <t>セツゴウ</t>
    </rPh>
    <phoneticPr fontId="14"/>
  </si>
  <si>
    <t>20A 溶接接合</t>
    <rPh sb="4" eb="6">
      <t>ヨウセツ</t>
    </rPh>
    <rPh sb="6" eb="8">
      <t>セツゴウ</t>
    </rPh>
    <phoneticPr fontId="14"/>
  </si>
  <si>
    <t>機械室</t>
    <rPh sb="0" eb="3">
      <t>キカイシツ</t>
    </rPh>
    <phoneticPr fontId="14"/>
  </si>
  <si>
    <t>青銅仕切弁</t>
    <rPh sb="0" eb="2">
      <t>セイドウ</t>
    </rPh>
    <rPh sb="2" eb="5">
      <t>シキリベン</t>
    </rPh>
    <phoneticPr fontId="14"/>
  </si>
  <si>
    <t>既設配管接続</t>
    <rPh sb="0" eb="4">
      <t>キセツハイカン</t>
    </rPh>
    <rPh sb="4" eb="6">
      <t>セツゾク</t>
    </rPh>
    <phoneticPr fontId="14"/>
  </si>
  <si>
    <t>配管分岐 125A</t>
    <rPh sb="0" eb="2">
      <t>ハイカン</t>
    </rPh>
    <rPh sb="2" eb="4">
      <t>ブンキ</t>
    </rPh>
    <phoneticPr fontId="14"/>
  </si>
  <si>
    <t>保温有</t>
    <phoneticPr fontId="14"/>
  </si>
  <si>
    <t>300×500H</t>
    <phoneticPr fontId="14"/>
  </si>
  <si>
    <t>300×300H</t>
    <phoneticPr fontId="14"/>
  </si>
  <si>
    <t>立上り用</t>
    <rPh sb="0" eb="2">
      <t>タチアガ</t>
    </rPh>
    <rPh sb="3" eb="4">
      <t>ヨウ</t>
    </rPh>
    <phoneticPr fontId="14"/>
  </si>
  <si>
    <t>配管水抜き</t>
    <rPh sb="0" eb="2">
      <t>ハイカン</t>
    </rPh>
    <rPh sb="2" eb="4">
      <t>ミズヌ</t>
    </rPh>
    <phoneticPr fontId="14"/>
  </si>
  <si>
    <t>125A ｸﾞﾗｽｳｰﾙ 屋外露出</t>
    <rPh sb="13" eb="17">
      <t>オクガイロシュツ</t>
    </rPh>
    <phoneticPr fontId="14"/>
  </si>
  <si>
    <t>ｽﾃﾝﾚｽ鋼板</t>
    <rPh sb="5" eb="6">
      <t>コウ</t>
    </rPh>
    <rPh sb="6" eb="7">
      <t>イタ</t>
    </rPh>
    <phoneticPr fontId="14"/>
  </si>
  <si>
    <t>125A ｸﾞﾗｽｳｰﾙ 機械室</t>
    <rPh sb="13" eb="16">
      <t>キカイシツ</t>
    </rPh>
    <phoneticPr fontId="14"/>
  </si>
  <si>
    <t>ｱﾙﾐｶﾞﾗｽ化粧原紙</t>
    <rPh sb="7" eb="11">
      <t>ケショウゲンシ</t>
    </rPh>
    <phoneticPr fontId="14"/>
  </si>
  <si>
    <t>保温ｶﾊﾞｰ</t>
    <rPh sb="0" eb="2">
      <t>ホオン</t>
    </rPh>
    <phoneticPr fontId="14"/>
  </si>
  <si>
    <t>ﾊﾞﾙﾌﾞ</t>
    <phoneticPr fontId="14"/>
  </si>
  <si>
    <t>ﾌﾗﾝｼﾞ</t>
    <phoneticPr fontId="14"/>
  </si>
  <si>
    <t>屋外露出</t>
    <rPh sb="0" eb="4">
      <t>オクガイロシュツ</t>
    </rPh>
    <phoneticPr fontId="14"/>
  </si>
  <si>
    <t>一般配管用ｽﾃﾝﾚｽ仕切弁</t>
    <rPh sb="0" eb="2">
      <t>イッパン</t>
    </rPh>
    <rPh sb="2" eb="5">
      <t>ハイカンヨウ</t>
    </rPh>
    <rPh sb="10" eb="13">
      <t>シキリベン</t>
    </rPh>
    <phoneticPr fontId="14"/>
  </si>
  <si>
    <t>配管分岐 50SU</t>
    <rPh sb="0" eb="2">
      <t>ハイカン</t>
    </rPh>
    <rPh sb="2" eb="4">
      <t>ブンキ</t>
    </rPh>
    <phoneticPr fontId="14"/>
  </si>
  <si>
    <t>50A ｸﾞﾗｽｳｰﾙ 屋外露出</t>
    <rPh sb="12" eb="16">
      <t>オクガイロシュツ</t>
    </rPh>
    <phoneticPr fontId="14"/>
  </si>
  <si>
    <t>ﾎﾟﾘｴﾁﾚﾝ被覆銅管</t>
    <rPh sb="7" eb="11">
      <t>ヒフクドウカン</t>
    </rPh>
    <phoneticPr fontId="14"/>
  </si>
  <si>
    <t>25A ねじ接合</t>
    <rPh sb="6" eb="8">
      <t>セツゴウ</t>
    </rPh>
    <phoneticPr fontId="14"/>
  </si>
  <si>
    <t>20A ねじ込み</t>
    <rPh sb="6" eb="7">
      <t>コ</t>
    </rPh>
    <phoneticPr fontId="14"/>
  </si>
  <si>
    <t>配管分岐 25A</t>
    <rPh sb="0" eb="2">
      <t>ハイカン</t>
    </rPh>
    <rPh sb="2" eb="4">
      <t>ブンキ</t>
    </rPh>
    <phoneticPr fontId="14"/>
  </si>
  <si>
    <t>自動制御盤改造費</t>
    <rPh sb="0" eb="4">
      <t>ジドウセイギョ</t>
    </rPh>
    <rPh sb="4" eb="5">
      <t>バン</t>
    </rPh>
    <rPh sb="5" eb="8">
      <t>カイゾウヒ</t>
    </rPh>
    <phoneticPr fontId="14"/>
  </si>
  <si>
    <t>試運転調整費</t>
    <rPh sb="0" eb="3">
      <t>シウンテン</t>
    </rPh>
    <rPh sb="3" eb="6">
      <t>チョウセイヒ</t>
    </rPh>
    <rPh sb="5" eb="6">
      <t>ヒ</t>
    </rPh>
    <phoneticPr fontId="14"/>
  </si>
  <si>
    <t>６．撤去工事</t>
    <rPh sb="2" eb="4">
      <t>テッキョ</t>
    </rPh>
    <rPh sb="4" eb="6">
      <t>コウジ</t>
    </rPh>
    <phoneticPr fontId="14"/>
  </si>
  <si>
    <t>機械室内</t>
    <rPh sb="0" eb="4">
      <t>キカイシツナイ</t>
    </rPh>
    <phoneticPr fontId="14"/>
  </si>
  <si>
    <t>70t ｵﾍﾟﾚｰﾀ付</t>
    <rPh sb="10" eb="11">
      <t>ツ</t>
    </rPh>
    <phoneticPr fontId="14"/>
  </si>
  <si>
    <t>ﾗﾌﾃﾚｰﾝｸﾚｰﾝ</t>
    <phoneticPr fontId="14"/>
  </si>
  <si>
    <t>25t ｵﾍﾟﾚｰﾀ付</t>
    <rPh sb="10" eb="11">
      <t>ツ</t>
    </rPh>
    <phoneticPr fontId="14"/>
  </si>
  <si>
    <t>ﾍﾞｰｽﾄﾗｯｸ6～6.5t積</t>
    <rPh sb="14" eb="15">
      <t>ツミ</t>
    </rPh>
    <phoneticPr fontId="14"/>
  </si>
  <si>
    <t>ﾌﾟﾗ敷</t>
    <rPh sb="3" eb="4">
      <t>シキ</t>
    </rPh>
    <phoneticPr fontId="14"/>
  </si>
  <si>
    <t>耐熱ﾊﾟｯｷﾝ・ﾎﾞﾙﾄ共</t>
    <rPh sb="0" eb="2">
      <t>タイネツ</t>
    </rPh>
    <rPh sb="12" eb="13">
      <t>トモ</t>
    </rPh>
    <phoneticPr fontId="14"/>
  </si>
  <si>
    <t>300A</t>
    <phoneticPr fontId="14"/>
  </si>
  <si>
    <t>煙道閉止ﾌﾗﾝｼﾞ</t>
    <rPh sb="0" eb="2">
      <t>エンドウ</t>
    </rPh>
    <rPh sb="2" eb="4">
      <t>ヘイシ</t>
    </rPh>
    <phoneticPr fontId="14"/>
  </si>
  <si>
    <t>煙道断熱補修</t>
    <rPh sb="0" eb="2">
      <t>エンドウ</t>
    </rPh>
    <rPh sb="2" eb="4">
      <t>ダンネツ</t>
    </rPh>
    <rPh sb="4" eb="6">
      <t>ホシュウ</t>
    </rPh>
    <phoneticPr fontId="14"/>
  </si>
  <si>
    <t>石綿撤去範囲</t>
    <rPh sb="0" eb="2">
      <t>セキメン</t>
    </rPh>
    <rPh sb="2" eb="4">
      <t>テッキョ</t>
    </rPh>
    <rPh sb="4" eb="6">
      <t>ハンイ</t>
    </rPh>
    <phoneticPr fontId="14"/>
  </si>
  <si>
    <t>石綿含有建材撤去</t>
    <rPh sb="0" eb="4">
      <t>セキメンガンユウ</t>
    </rPh>
    <rPh sb="4" eb="6">
      <t>ケンザイ</t>
    </rPh>
    <rPh sb="6" eb="8">
      <t>テッキョ</t>
    </rPh>
    <phoneticPr fontId="14"/>
  </si>
  <si>
    <t>ﾎﾞｲﾗｰ・配管用ﾊﾟｯｷﾝ</t>
    <rPh sb="6" eb="9">
      <t>ハイカンヨウ</t>
    </rPh>
    <phoneticPr fontId="14"/>
  </si>
  <si>
    <t>集積共</t>
    <rPh sb="0" eb="3">
      <t>シュウセキトモ</t>
    </rPh>
    <phoneticPr fontId="14"/>
  </si>
  <si>
    <t>運搬費</t>
    <rPh sb="0" eb="2">
      <t>ウンパン</t>
    </rPh>
    <rPh sb="2" eb="3">
      <t>ヒ</t>
    </rPh>
    <phoneticPr fontId="14"/>
  </si>
  <si>
    <t>積込共</t>
    <rPh sb="0" eb="2">
      <t>ツミコミ</t>
    </rPh>
    <rPh sb="2" eb="3">
      <t>トモ</t>
    </rPh>
    <phoneticPr fontId="14"/>
  </si>
  <si>
    <t>撤去工事</t>
    <rPh sb="0" eb="2">
      <t>テッキョ</t>
    </rPh>
    <rPh sb="2" eb="4">
      <t>コウジ</t>
    </rPh>
    <phoneticPr fontId="14"/>
  </si>
  <si>
    <t>８．産業廃棄物処理</t>
    <rPh sb="2" eb="7">
      <t>サンギョウハイキブツ</t>
    </rPh>
    <rPh sb="7" eb="9">
      <t>ショリ</t>
    </rPh>
    <phoneticPr fontId="14"/>
  </si>
  <si>
    <t>７．直接仮設工事</t>
    <rPh sb="2" eb="6">
      <t>チョクセツカセツ</t>
    </rPh>
    <rPh sb="6" eb="8">
      <t>コウジ</t>
    </rPh>
    <phoneticPr fontId="14"/>
  </si>
  <si>
    <t>事前調査</t>
    <rPh sb="0" eb="4">
      <t>ジゼンチョウサ</t>
    </rPh>
    <phoneticPr fontId="14"/>
  </si>
  <si>
    <t>書面調査 目視調査共</t>
    <rPh sb="0" eb="4">
      <t>ショメンチョウサ</t>
    </rPh>
    <rPh sb="5" eb="9">
      <t>モクシチョウサ</t>
    </rPh>
    <rPh sb="9" eb="10">
      <t>トモ</t>
    </rPh>
    <phoneticPr fontId="14"/>
  </si>
  <si>
    <t>現地検体採取</t>
    <rPh sb="0" eb="2">
      <t>ゲンチ</t>
    </rPh>
    <rPh sb="2" eb="4">
      <t>ケンタイ</t>
    </rPh>
    <rPh sb="4" eb="6">
      <t>サイシュ</t>
    </rPh>
    <phoneticPr fontId="14"/>
  </si>
  <si>
    <t>石綿含有分析調査</t>
    <rPh sb="0" eb="4">
      <t>セキメンガンユウ</t>
    </rPh>
    <rPh sb="4" eb="8">
      <t>ブンセキチョウサ</t>
    </rPh>
    <phoneticPr fontId="14"/>
  </si>
  <si>
    <t>検体</t>
    <rPh sb="0" eb="2">
      <t>ケンタイ</t>
    </rPh>
    <phoneticPr fontId="14"/>
  </si>
  <si>
    <t>ﾎﾞｲﾗｰ用ﾊﾟｯｷﾝ</t>
    <rPh sb="5" eb="6">
      <t>ヨウ</t>
    </rPh>
    <phoneticPr fontId="14"/>
  </si>
  <si>
    <t>配管用ﾊﾟｯｷﾝ</t>
    <rPh sb="0" eb="3">
      <t>ハイカンヨウ</t>
    </rPh>
    <phoneticPr fontId="14"/>
  </si>
  <si>
    <t>・既設ﾎﾞｲﾗｰ撤去</t>
    <rPh sb="1" eb="3">
      <t>キセツ</t>
    </rPh>
    <rPh sb="8" eb="10">
      <t>テッキョ</t>
    </rPh>
    <phoneticPr fontId="14"/>
  </si>
  <si>
    <t>2基</t>
    <rPh sb="1" eb="2">
      <t>キ</t>
    </rPh>
    <phoneticPr fontId="14"/>
  </si>
  <si>
    <t>大字宮寄上</t>
    <rPh sb="0" eb="2">
      <t>オオアザ</t>
    </rPh>
    <rPh sb="2" eb="5">
      <t>ミヤヨリカミ</t>
    </rPh>
    <phoneticPr fontId="12"/>
  </si>
  <si>
    <t>・平成14年10月築、延床面積3,752.29㎡</t>
    <rPh sb="1" eb="3">
      <t>ヘイセイ</t>
    </rPh>
    <rPh sb="5" eb="6">
      <t>ネン</t>
    </rPh>
    <rPh sb="8" eb="9">
      <t>ツキ</t>
    </rPh>
    <rPh sb="9" eb="10">
      <t>チク</t>
    </rPh>
    <phoneticPr fontId="14"/>
  </si>
  <si>
    <t>(参)VEC(J)-65ESNRⅡ-WH-K</t>
    <rPh sb="1" eb="2">
      <t>サン</t>
    </rPh>
    <phoneticPr fontId="14"/>
  </si>
  <si>
    <t>・鉄筋ｺﾝｸﾘｰﾄ造（一部鉄骨造）２階建て</t>
    <rPh sb="1" eb="3">
      <t>テッキン</t>
    </rPh>
    <rPh sb="9" eb="10">
      <t>ゾウ</t>
    </rPh>
    <rPh sb="11" eb="13">
      <t>イチブ</t>
    </rPh>
    <rPh sb="13" eb="15">
      <t>テッコツ</t>
    </rPh>
    <rPh sb="18" eb="20">
      <t>カイダテ</t>
    </rPh>
    <phoneticPr fontId="14"/>
  </si>
  <si>
    <t>吊能力2.9t ｵﾍﾟﾚｰﾀ付</t>
    <rPh sb="0" eb="3">
      <t>ツリノウリョク</t>
    </rPh>
    <rPh sb="14" eb="15">
      <t>ツ</t>
    </rPh>
    <phoneticPr fontId="14"/>
  </si>
  <si>
    <t>既設配管撤去</t>
    <rPh sb="0" eb="2">
      <t>キセツ</t>
    </rPh>
    <rPh sb="2" eb="4">
      <t>ハイカン</t>
    </rPh>
    <rPh sb="4" eb="6">
      <t>テッキョ</t>
    </rPh>
    <phoneticPr fontId="14"/>
  </si>
  <si>
    <t>別紙明細書2</t>
    <rPh sb="0" eb="5">
      <t>ベッシメイサイショ</t>
    </rPh>
    <phoneticPr fontId="14"/>
  </si>
  <si>
    <t>別紙明細書3</t>
    <rPh sb="0" eb="5">
      <t>ベッシメイサイショ</t>
    </rPh>
    <phoneticPr fontId="14"/>
  </si>
  <si>
    <t>本</t>
    <rPh sb="0" eb="1">
      <t>ホン</t>
    </rPh>
    <phoneticPr fontId="14"/>
  </si>
  <si>
    <t>直管125A×800L</t>
    <rPh sb="0" eb="2">
      <t>チョッカン</t>
    </rPh>
    <phoneticPr fontId="14"/>
  </si>
  <si>
    <t>直管125A×1000L</t>
    <rPh sb="0" eb="2">
      <t>チョッカン</t>
    </rPh>
    <phoneticPr fontId="14"/>
  </si>
  <si>
    <t>直管125A×300L</t>
    <rPh sb="0" eb="2">
      <t>チョッカン</t>
    </rPh>
    <phoneticPr fontId="14"/>
  </si>
  <si>
    <t>直管125A×200L</t>
    <rPh sb="0" eb="2">
      <t>チョッカン</t>
    </rPh>
    <phoneticPr fontId="14"/>
  </si>
  <si>
    <t>ﾁｰｽﾞ</t>
    <phoneticPr fontId="14"/>
  </si>
  <si>
    <t>ｴﾙﾎﾞ</t>
    <phoneticPr fontId="14"/>
  </si>
  <si>
    <t>別紙2</t>
    <rPh sb="0" eb="2">
      <t>ベッシ</t>
    </rPh>
    <phoneticPr fontId="14"/>
  </si>
  <si>
    <t>直管125A×500L</t>
    <rPh sb="0" eb="2">
      <t>チョッカン</t>
    </rPh>
    <phoneticPr fontId="14"/>
  </si>
  <si>
    <t>直管125A×400L</t>
    <rPh sb="0" eb="2">
      <t>チョッカン</t>
    </rPh>
    <phoneticPr fontId="14"/>
  </si>
  <si>
    <t>90°ｴﾙﾎﾞ付直管125A×300L</t>
    <rPh sb="7" eb="8">
      <t>ツ</t>
    </rPh>
    <rPh sb="8" eb="10">
      <t>チョッカン</t>
    </rPh>
    <phoneticPr fontId="14"/>
  </si>
  <si>
    <t>90°ｴﾙﾎﾞ付直管125A×700L</t>
    <rPh sb="7" eb="8">
      <t>ツ</t>
    </rPh>
    <rPh sb="8" eb="10">
      <t>チョッカン</t>
    </rPh>
    <phoneticPr fontId="14"/>
  </si>
  <si>
    <t>90°ｴﾙﾎﾞ付直管125A×600L</t>
    <rPh sb="7" eb="8">
      <t>ツ</t>
    </rPh>
    <rPh sb="8" eb="10">
      <t>チョッカン</t>
    </rPh>
    <phoneticPr fontId="14"/>
  </si>
  <si>
    <t>90°ｴﾙﾎﾞ付直管125A×500L</t>
    <rPh sb="7" eb="8">
      <t>ツ</t>
    </rPh>
    <rPh sb="8" eb="10">
      <t>チョッカン</t>
    </rPh>
    <phoneticPr fontId="14"/>
  </si>
  <si>
    <t>90°ｴﾙﾎﾞ付直管125A×400L</t>
    <rPh sb="7" eb="8">
      <t>ツ</t>
    </rPh>
    <rPh sb="8" eb="10">
      <t>チョッカン</t>
    </rPh>
    <phoneticPr fontId="14"/>
  </si>
  <si>
    <t>90°ｴﾙﾎﾞ付直管125A×200L</t>
    <rPh sb="7" eb="8">
      <t>ツ</t>
    </rPh>
    <rPh sb="8" eb="10">
      <t>チョッカン</t>
    </rPh>
    <phoneticPr fontId="14"/>
  </si>
  <si>
    <t>異形ｿｹｯﾄ付直管125A×1000L</t>
    <rPh sb="0" eb="2">
      <t>イケイ</t>
    </rPh>
    <rPh sb="6" eb="7">
      <t>ツ</t>
    </rPh>
    <rPh sb="7" eb="9">
      <t>チョッカン</t>
    </rPh>
    <phoneticPr fontId="14"/>
  </si>
  <si>
    <t>異形ｿｹｯﾄ付直管125A×700L</t>
    <rPh sb="0" eb="2">
      <t>イケイ</t>
    </rPh>
    <rPh sb="6" eb="7">
      <t>ツ</t>
    </rPh>
    <rPh sb="7" eb="9">
      <t>チョッカン</t>
    </rPh>
    <phoneticPr fontId="14"/>
  </si>
  <si>
    <t>枝付直管125A×600L</t>
    <rPh sb="0" eb="1">
      <t>エダ</t>
    </rPh>
    <rPh sb="1" eb="2">
      <t>ツ</t>
    </rPh>
    <rPh sb="2" eb="4">
      <t>チョッカン</t>
    </rPh>
    <phoneticPr fontId="14"/>
  </si>
  <si>
    <t>既設真空温水ﾋｰﾀｰ撤去</t>
    <rPh sb="0" eb="2">
      <t>キセツ</t>
    </rPh>
    <rPh sb="2" eb="6">
      <t>シンクウオンスイ</t>
    </rPh>
    <rPh sb="10" eb="12">
      <t>テッキョ</t>
    </rPh>
    <phoneticPr fontId="14"/>
  </si>
  <si>
    <t>ﾋｰﾀｰ2基 煙道含む</t>
    <rPh sb="5" eb="6">
      <t>キ</t>
    </rPh>
    <rPh sb="7" eb="9">
      <t>エンドウ</t>
    </rPh>
    <rPh sb="9" eb="10">
      <t>フク</t>
    </rPh>
    <phoneticPr fontId="14"/>
  </si>
  <si>
    <t>県単価</t>
    <rPh sb="0" eb="3">
      <t>ケンタンカ</t>
    </rPh>
    <phoneticPr fontId="14"/>
  </si>
  <si>
    <t>複合単価</t>
    <rPh sb="0" eb="4">
      <t>フクゴウタンカ</t>
    </rPh>
    <phoneticPr fontId="14"/>
  </si>
  <si>
    <t>市場単価</t>
    <rPh sb="0" eb="4">
      <t>シジョウタンカ</t>
    </rPh>
    <phoneticPr fontId="14"/>
  </si>
  <si>
    <t>一式</t>
    <rPh sb="0" eb="2">
      <t>イッシキ</t>
    </rPh>
    <phoneticPr fontId="14"/>
  </si>
  <si>
    <t>石綿廃棄物運搬費</t>
    <rPh sb="0" eb="2">
      <t>セキメン</t>
    </rPh>
    <rPh sb="2" eb="5">
      <t>ハイキブツ</t>
    </rPh>
    <rPh sb="5" eb="7">
      <t>ウンパン</t>
    </rPh>
    <rPh sb="7" eb="8">
      <t>ヒ</t>
    </rPh>
    <phoneticPr fontId="14"/>
  </si>
  <si>
    <t>・石綿含有建材撤去</t>
    <rPh sb="1" eb="3">
      <t>セキメン</t>
    </rPh>
    <rPh sb="3" eb="5">
      <t>ガンユウ</t>
    </rPh>
    <rPh sb="5" eb="7">
      <t>ケンザイ</t>
    </rPh>
    <rPh sb="7" eb="9">
      <t>テッキョ</t>
    </rPh>
    <phoneticPr fontId="1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</si>
</sst>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176" formatCode="0.0_ "/>
    <numFmt numFmtId="177" formatCode="0.0_);[Red]\(0.0\)"/>
    <numFmt numFmtId="178" formatCode="0_);[Red]\(0\)"/>
    <numFmt numFmtId="179" formatCode="0_ "/>
    <numFmt numFmtId="180" formatCode="#,##0.0&quot;m&quot;"/>
    <numFmt numFmtId="181" formatCode="#,##0.0&quot;m2&quot;"/>
    <numFmt numFmtId="182" formatCode="#,##0.0&quot;m3&quot;"/>
    <numFmt numFmtId="183" formatCode="#,##0.0&quot;kcal/h&quot;"/>
    <numFmt numFmtId="184" formatCode="#,##0.0&quot;kcal/hm2&quot;"/>
    <numFmt numFmtId="185" formatCode="#,##0.0&quot;Mcal/h&quot;"/>
    <numFmt numFmtId="186" formatCode="#,##0.0&quot;Mcal/hm2&quot;"/>
    <numFmt numFmtId="187" formatCode="#,##0.0&quot;Mcal/日&quot;"/>
    <numFmt numFmtId="188" formatCode="#,##0.0&quot;USRT&quot;"/>
    <numFmt numFmtId="189" formatCode="#,##0.0&quot;USRT/m2&quot;"/>
    <numFmt numFmtId="190" formatCode="#,##0.0&quot;CMH&quot;"/>
    <numFmt numFmtId="191" formatCode="#,##0.0&quot;CMH/m2&quot;"/>
    <numFmt numFmtId="192" formatCode="#,##0.0&quot;CMH/人&quot;"/>
    <numFmt numFmtId="193" formatCode="#,##0.0&quot;回/h&quot;"/>
    <numFmt numFmtId="194" formatCode="#,##0.0&quot;L/min&quot;"/>
    <numFmt numFmtId="195" formatCode="#,##0.0&quot;L/人&quot;"/>
    <numFmt numFmtId="196" formatCode="#,##0.0&quot;m3/日&quot;"/>
    <numFmt numFmtId="197" formatCode="#,##0.0&quot;VA/m2&quot;"/>
    <numFmt numFmtId="198" formatCode="#,##0.0&quot;人/m2&quot;"/>
    <numFmt numFmtId="199" formatCode="#,##0.0&quot;℃&quot;"/>
    <numFmt numFmtId="200" formatCode="#,##0.0&quot;kcal/m3&quot;"/>
    <numFmt numFmtId="201" formatCode="#,##0&quot;kcal/h人&quot;"/>
    <numFmt numFmtId="202" formatCode="#,##0.0&quot;kg/kg&quot;"/>
    <numFmt numFmtId="203" formatCode="#,##0.0&quot;m/s&quot;"/>
    <numFmt numFmtId="204" formatCode="#,##0.0&quot;w/m2&quot;"/>
    <numFmt numFmtId="205" formatCode="#,##0&quot;φ&quot;"/>
    <numFmt numFmtId="206" formatCode="#,##0;\-#,##0;&quot;-&quot;"/>
    <numFmt numFmtId="207" formatCode="#,##0_);[Red]\(#,##0\)"/>
    <numFmt numFmtId="208" formatCode="#,##0_ "/>
    <numFmt numFmtId="209" formatCode="#,##0.0_ "/>
    <numFmt numFmtId="210" formatCode="#,##0.00_ "/>
    <numFmt numFmtId="211" formatCode="#,##0.0"/>
    <numFmt numFmtId="212" formatCode="#,##0;[Red]#,##0"/>
    <numFmt numFmtId="213" formatCode="#,##0.00_);[Red]\(#,##0.00\)"/>
    <numFmt numFmtId="214" formatCode="#,##0.0_);[Red]\(#,##0.0\)"/>
    <numFmt numFmtId="215" formatCode="&quot;第&quot;#&quot;号代価&quot;"/>
  </numFmts>
  <fonts count="29"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明朝"/>
      <family val="1"/>
      <charset val="128"/>
    </font>
    <font>
      <sz val="12"/>
      <name val="ＭＳ Ｐゴシック"/>
      <family val="3"/>
      <charset val="128"/>
    </font>
    <font>
      <sz val="20"/>
      <name val="ＭＳ Ｐ明朝"/>
      <family val="1"/>
      <charset val="128"/>
    </font>
    <font>
      <sz val="16"/>
      <name val="ＭＳ Ｐ明朝"/>
      <family val="1"/>
      <charset val="128"/>
    </font>
    <font>
      <sz val="6"/>
      <name val="ＭＳ Ｐ明朝"/>
      <family val="1"/>
      <charset val="128"/>
    </font>
    <font>
      <sz val="18"/>
      <name val="ＭＳ Ｐ明朝"/>
      <family val="1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8"/>
      <name val="ＭＳ Ｐゴシック"/>
      <family val="3"/>
      <charset val="128"/>
    </font>
    <font>
      <sz val="9"/>
      <color rgb="FFFF0000"/>
      <name val="ＭＳ 明朝"/>
      <family val="1"/>
      <charset val="128"/>
    </font>
    <font>
      <sz val="9"/>
      <color rgb="FFFFFF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64">
    <xf numFmtId="0" fontId="0" fillId="0" borderId="0">
      <alignment vertical="center"/>
    </xf>
    <xf numFmtId="199" fontId="2" fillId="0" borderId="1"/>
    <xf numFmtId="206" fontId="3" fillId="0" borderId="0" applyFill="0" applyBorder="0" applyAlignment="0"/>
    <xf numFmtId="190" fontId="2" fillId="0" borderId="1"/>
    <xf numFmtId="191" fontId="2" fillId="0" borderId="1"/>
    <xf numFmtId="192" fontId="2" fillId="0" borderId="1"/>
    <xf numFmtId="0" fontId="4" fillId="0" borderId="0">
      <alignment horizontal="left"/>
    </xf>
    <xf numFmtId="0" fontId="5" fillId="0" borderId="2" applyNumberFormat="0" applyAlignment="0" applyProtection="0">
      <alignment horizontal="left" vertical="center"/>
    </xf>
    <xf numFmtId="0" fontId="5" fillId="0" borderId="3">
      <alignment horizontal="left" vertical="center"/>
    </xf>
    <xf numFmtId="183" fontId="2" fillId="0" borderId="1"/>
    <xf numFmtId="184" fontId="2" fillId="0" borderId="1"/>
    <xf numFmtId="201" fontId="2" fillId="0" borderId="1"/>
    <xf numFmtId="200" fontId="2" fillId="0" borderId="1"/>
    <xf numFmtId="202" fontId="2" fillId="0" borderId="1"/>
    <xf numFmtId="194" fontId="2" fillId="0" borderId="1"/>
    <xf numFmtId="195" fontId="2" fillId="0" borderId="1"/>
    <xf numFmtId="180" fontId="2" fillId="0" borderId="1"/>
    <xf numFmtId="203" fontId="2" fillId="0" borderId="1"/>
    <xf numFmtId="181" fontId="2" fillId="0" borderId="1"/>
    <xf numFmtId="182" fontId="2" fillId="0" borderId="1"/>
    <xf numFmtId="196" fontId="2" fillId="0" borderId="1"/>
    <xf numFmtId="187" fontId="2" fillId="0" borderId="1"/>
    <xf numFmtId="185" fontId="2" fillId="0" borderId="1"/>
    <xf numFmtId="186" fontId="2" fillId="0" borderId="1"/>
    <xf numFmtId="0" fontId="6" fillId="0" borderId="0"/>
    <xf numFmtId="4" fontId="4" fillId="0" borderId="0">
      <alignment horizontal="right"/>
    </xf>
    <xf numFmtId="4" fontId="7" fillId="0" borderId="0">
      <alignment horizontal="right"/>
    </xf>
    <xf numFmtId="0" fontId="8" fillId="0" borderId="0">
      <alignment horizontal="left"/>
    </xf>
    <xf numFmtId="0" fontId="9" fillId="0" borderId="0">
      <alignment horizontal="center"/>
    </xf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188" fontId="2" fillId="0" borderId="1"/>
    <xf numFmtId="189" fontId="2" fillId="0" borderId="1"/>
    <xf numFmtId="197" fontId="2" fillId="0" borderId="1"/>
    <xf numFmtId="204" fontId="2" fillId="0" borderId="1"/>
    <xf numFmtId="205" fontId="2" fillId="0" borderId="1"/>
    <xf numFmtId="0" fontId="13" fillId="0" borderId="4" applyBorder="0">
      <alignment horizontal="left" vertical="center"/>
    </xf>
    <xf numFmtId="0" fontId="1" fillId="0" borderId="5"/>
    <xf numFmtId="193" fontId="2" fillId="0" borderId="1"/>
    <xf numFmtId="38" fontId="13" fillId="0" borderId="0">
      <alignment vertical="center"/>
    </xf>
    <xf numFmtId="38" fontId="1" fillId="0" borderId="0" applyFont="0" applyFill="0" applyBorder="0" applyAlignment="0" applyProtection="0"/>
    <xf numFmtId="198" fontId="2" fillId="0" borderId="1"/>
    <xf numFmtId="0" fontId="1" fillId="0" borderId="0"/>
    <xf numFmtId="0" fontId="11" fillId="0" borderId="0"/>
    <xf numFmtId="0" fontId="13" fillId="0" borderId="0">
      <alignment vertical="center"/>
    </xf>
    <xf numFmtId="0" fontId="25" fillId="0" borderId="0">
      <alignment vertical="center"/>
    </xf>
  </cellStyleXfs>
  <cellXfs count="325">
    <xf numFmtId="0" fontId="0" fillId="0" borderId="0" xfId="0">
      <alignment vertical="center"/>
    </xf>
    <xf numFmtId="0" fontId="0" fillId="0" borderId="7" xfId="0" applyBorder="1" applyAlignment="1">
      <alignment horizontal="right" vertical="center"/>
    </xf>
    <xf numFmtId="0" fontId="0" fillId="0" borderId="0" xfId="0" applyAlignment="1">
      <alignment horizontal="center" vertical="center"/>
    </xf>
    <xf numFmtId="38" fontId="13" fillId="0" borderId="0" xfId="57">
      <alignment vertical="center"/>
    </xf>
    <xf numFmtId="0" fontId="0" fillId="0" borderId="6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17" xfId="0" applyBorder="1" applyAlignment="1">
      <alignment horizontal="left"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left" vertical="center" wrapText="1"/>
    </xf>
    <xf numFmtId="0" fontId="0" fillId="0" borderId="23" xfId="0" applyBorder="1">
      <alignment vertical="center"/>
    </xf>
    <xf numFmtId="0" fontId="0" fillId="0" borderId="9" xfId="0" applyBorder="1">
      <alignment vertical="center"/>
    </xf>
    <xf numFmtId="0" fontId="0" fillId="0" borderId="2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1" borderId="13" xfId="0" applyNumberFormat="1" applyFill="1" applyBorder="1" applyAlignment="1">
      <alignment horizontal="center" vertical="center"/>
    </xf>
    <xf numFmtId="0" fontId="0" fillId="0" borderId="16" xfId="0" applyBorder="1">
      <alignment vertical="center"/>
    </xf>
    <xf numFmtId="176" fontId="0" fillId="0" borderId="15" xfId="0" applyNumberFormat="1" applyBorder="1">
      <alignment vertical="center"/>
    </xf>
    <xf numFmtId="0" fontId="0" fillId="0" borderId="16" xfId="0" applyBorder="1" applyAlignment="1">
      <alignment horizontal="center" vertical="center"/>
    </xf>
    <xf numFmtId="207" fontId="0" fillId="0" borderId="15" xfId="57" applyNumberFormat="1" applyFont="1" applyBorder="1">
      <alignment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179" fontId="0" fillId="1" borderId="21" xfId="0" applyNumberFormat="1" applyFill="1" applyBorder="1" applyAlignment="1">
      <alignment horizontal="center" vertical="center"/>
    </xf>
    <xf numFmtId="0" fontId="0" fillId="1" borderId="18" xfId="0" applyFill="1" applyBorder="1" applyAlignment="1">
      <alignment horizontal="center" vertical="center"/>
    </xf>
    <xf numFmtId="207" fontId="0" fillId="1" borderId="21" xfId="57" applyNumberFormat="1" applyFont="1" applyFill="1" applyBorder="1">
      <alignment vertical="center"/>
    </xf>
    <xf numFmtId="0" fontId="0" fillId="0" borderId="27" xfId="0" applyBorder="1">
      <alignment vertical="center"/>
    </xf>
    <xf numFmtId="179" fontId="0" fillId="0" borderId="15" xfId="0" applyNumberFormat="1" applyBorder="1" applyAlignment="1">
      <alignment horizontal="right" vertical="center"/>
    </xf>
    <xf numFmtId="207" fontId="0" fillId="0" borderId="16" xfId="57" applyNumberFormat="1" applyFont="1" applyBorder="1">
      <alignment vertical="center"/>
    </xf>
    <xf numFmtId="38" fontId="0" fillId="0" borderId="0" xfId="57" applyFont="1">
      <alignment vertical="center"/>
    </xf>
    <xf numFmtId="0" fontId="0" fillId="0" borderId="22" xfId="0" applyBorder="1">
      <alignment vertical="center"/>
    </xf>
    <xf numFmtId="179" fontId="0" fillId="1" borderId="19" xfId="0" applyNumberFormat="1" applyFill="1" applyBorder="1" applyAlignment="1">
      <alignment horizontal="center" vertical="center"/>
    </xf>
    <xf numFmtId="0" fontId="0" fillId="1" borderId="22" xfId="0" applyFill="1" applyBorder="1" applyAlignment="1">
      <alignment horizontal="center" vertical="center"/>
    </xf>
    <xf numFmtId="207" fontId="0" fillId="1" borderId="19" xfId="57" applyNumberFormat="1" applyFont="1" applyFill="1" applyBorder="1">
      <alignment vertical="center"/>
    </xf>
    <xf numFmtId="176" fontId="0" fillId="1" borderId="21" xfId="0" applyNumberFormat="1" applyFill="1" applyBorder="1" applyAlignment="1">
      <alignment horizontal="center" vertical="center"/>
    </xf>
    <xf numFmtId="207" fontId="0" fillId="1" borderId="21" xfId="0" applyNumberFormat="1" applyFill="1" applyBorder="1" applyAlignment="1">
      <alignment horizontal="center" vertical="center"/>
    </xf>
    <xf numFmtId="179" fontId="0" fillId="0" borderId="15" xfId="0" applyNumberFormat="1" applyBorder="1">
      <alignment vertical="center"/>
    </xf>
    <xf numFmtId="0" fontId="0" fillId="0" borderId="27" xfId="0" applyBorder="1" applyAlignment="1">
      <alignment horizontal="center" vertical="center"/>
    </xf>
    <xf numFmtId="0" fontId="0" fillId="0" borderId="30" xfId="0" applyBorder="1">
      <alignment vertical="center"/>
    </xf>
    <xf numFmtId="179" fontId="0" fillId="1" borderId="22" xfId="0" applyNumberFormat="1" applyFill="1" applyBorder="1" applyAlignment="1">
      <alignment horizontal="center" vertical="center"/>
    </xf>
    <xf numFmtId="0" fontId="0" fillId="1" borderId="0" xfId="0" applyFill="1" applyAlignment="1">
      <alignment horizontal="center" vertical="center"/>
    </xf>
    <xf numFmtId="0" fontId="0" fillId="0" borderId="27" xfId="0" applyBorder="1" applyAlignment="1">
      <alignment horizontal="right" vertical="center"/>
    </xf>
    <xf numFmtId="207" fontId="0" fillId="0" borderId="19" xfId="57" applyNumberFormat="1" applyFont="1" applyBorder="1">
      <alignment vertical="center"/>
    </xf>
    <xf numFmtId="179" fontId="0" fillId="1" borderId="18" xfId="0" applyNumberFormat="1" applyFill="1" applyBorder="1" applyAlignment="1">
      <alignment horizontal="center" vertical="center"/>
    </xf>
    <xf numFmtId="0" fontId="0" fillId="0" borderId="30" xfId="0" applyBorder="1" applyAlignment="1">
      <alignment horizontal="right" vertical="center"/>
    </xf>
    <xf numFmtId="0" fontId="0" fillId="0" borderId="0" xfId="0" applyAlignment="1">
      <alignment horizontal="left" vertical="center" indent="1"/>
    </xf>
    <xf numFmtId="176" fontId="0" fillId="1" borderId="0" xfId="0" applyNumberFormat="1" applyFill="1" applyAlignment="1">
      <alignment horizontal="center" vertical="center"/>
    </xf>
    <xf numFmtId="207" fontId="0" fillId="1" borderId="0" xfId="0" applyNumberFormat="1" applyFill="1" applyAlignment="1">
      <alignment horizontal="center"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  <xf numFmtId="207" fontId="0" fillId="0" borderId="0" xfId="57" applyNumberFormat="1" applyFont="1">
      <alignment vertical="center"/>
    </xf>
    <xf numFmtId="179" fontId="0" fillId="1" borderId="0" xfId="0" applyNumberFormat="1" applyFill="1" applyAlignment="1">
      <alignment horizontal="center" vertical="center"/>
    </xf>
    <xf numFmtId="207" fontId="0" fillId="1" borderId="0" xfId="57" applyNumberFormat="1" applyFont="1" applyFill="1">
      <alignment vertical="center"/>
    </xf>
    <xf numFmtId="0" fontId="0" fillId="0" borderId="30" xfId="0" applyBorder="1" applyAlignment="1">
      <alignment horizontal="center" vertical="center"/>
    </xf>
    <xf numFmtId="176" fontId="0" fillId="0" borderId="19" xfId="0" applyNumberFormat="1" applyBorder="1">
      <alignment vertical="center"/>
    </xf>
    <xf numFmtId="0" fontId="0" fillId="0" borderId="2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8" xfId="0" applyBorder="1">
      <alignment vertical="center"/>
    </xf>
    <xf numFmtId="176" fontId="0" fillId="1" borderId="19" xfId="0" applyNumberFormat="1" applyFill="1" applyBorder="1" applyAlignment="1">
      <alignment horizontal="center" vertical="center"/>
    </xf>
    <xf numFmtId="207" fontId="0" fillId="1" borderId="19" xfId="0" applyNumberFormat="1" applyFill="1" applyBorder="1" applyAlignment="1">
      <alignment horizontal="center" vertical="center"/>
    </xf>
    <xf numFmtId="0" fontId="0" fillId="0" borderId="30" xfId="0" applyBorder="1" applyAlignment="1">
      <alignment horizontal="left" vertical="center" indent="1"/>
    </xf>
    <xf numFmtId="179" fontId="0" fillId="0" borderId="19" xfId="0" applyNumberFormat="1" applyBorder="1" applyAlignment="1">
      <alignment horizontal="right" vertical="center"/>
    </xf>
    <xf numFmtId="0" fontId="0" fillId="0" borderId="34" xfId="0" applyBorder="1">
      <alignment vertical="center"/>
    </xf>
    <xf numFmtId="176" fontId="0" fillId="0" borderId="30" xfId="0" applyNumberFormat="1" applyBorder="1">
      <alignment vertical="center"/>
    </xf>
    <xf numFmtId="176" fontId="0" fillId="0" borderId="15" xfId="0" applyNumberFormat="1" applyBorder="1" applyAlignment="1">
      <alignment horizontal="right" vertical="center"/>
    </xf>
    <xf numFmtId="0" fontId="0" fillId="0" borderId="23" xfId="0" applyBorder="1" applyAlignment="1">
      <alignment horizontal="left" vertical="center"/>
    </xf>
    <xf numFmtId="0" fontId="0" fillId="0" borderId="23" xfId="0" applyBorder="1" applyAlignment="1">
      <alignment horizontal="left" vertical="center" wrapText="1"/>
    </xf>
    <xf numFmtId="176" fontId="0" fillId="0" borderId="27" xfId="0" applyNumberFormat="1" applyBorder="1">
      <alignment vertical="center"/>
    </xf>
    <xf numFmtId="0" fontId="0" fillId="0" borderId="17" xfId="0" applyBorder="1" applyAlignment="1">
      <alignment horizontal="right" vertical="center"/>
    </xf>
    <xf numFmtId="0" fontId="0" fillId="0" borderId="25" xfId="0" applyBorder="1">
      <alignment vertical="center"/>
    </xf>
    <xf numFmtId="176" fontId="0" fillId="0" borderId="24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207" fontId="0" fillId="0" borderId="24" xfId="57" applyNumberFormat="1" applyFont="1" applyBorder="1">
      <alignment vertical="center"/>
    </xf>
    <xf numFmtId="0" fontId="0" fillId="0" borderId="31" xfId="0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16" xfId="0" applyBorder="1" applyAlignment="1">
      <alignment horizontal="right" vertical="center"/>
    </xf>
    <xf numFmtId="177" fontId="0" fillId="0" borderId="15" xfId="0" applyNumberFormat="1" applyBorder="1" applyAlignment="1">
      <alignment horizontal="right" vertical="center"/>
    </xf>
    <xf numFmtId="178" fontId="0" fillId="1" borderId="19" xfId="0" applyNumberFormat="1" applyFill="1" applyBorder="1" applyAlignment="1">
      <alignment horizontal="center" vertical="center"/>
    </xf>
    <xf numFmtId="177" fontId="0" fillId="1" borderId="21" xfId="0" applyNumberFormat="1" applyFill="1" applyBorder="1" applyAlignment="1">
      <alignment horizontal="center" vertical="center"/>
    </xf>
    <xf numFmtId="177" fontId="0" fillId="0" borderId="15" xfId="0" applyNumberFormat="1" applyBorder="1">
      <alignment vertical="center"/>
    </xf>
    <xf numFmtId="177" fontId="0" fillId="1" borderId="19" xfId="0" applyNumberFormat="1" applyFill="1" applyBorder="1" applyAlignment="1">
      <alignment horizontal="center" vertical="center"/>
    </xf>
    <xf numFmtId="178" fontId="0" fillId="0" borderId="15" xfId="0" applyNumberFormat="1" applyBorder="1">
      <alignment vertical="center"/>
    </xf>
    <xf numFmtId="0" fontId="0" fillId="0" borderId="4" xfId="0" applyBorder="1" applyAlignment="1">
      <alignment horizontal="left" vertical="center" indent="1"/>
    </xf>
    <xf numFmtId="0" fontId="0" fillId="0" borderId="25" xfId="0" applyBorder="1" applyAlignment="1">
      <alignment vertical="center" wrapText="1"/>
    </xf>
    <xf numFmtId="176" fontId="0" fillId="0" borderId="24" xfId="0" applyNumberFormat="1" applyBorder="1" applyAlignment="1">
      <alignment horizontal="right" vertical="center"/>
    </xf>
    <xf numFmtId="0" fontId="0" fillId="0" borderId="9" xfId="0" applyBorder="1" applyAlignment="1">
      <alignment horizontal="right" vertical="center" wrapText="1"/>
    </xf>
    <xf numFmtId="208" fontId="0" fillId="0" borderId="0" xfId="0" applyNumberFormat="1" applyAlignment="1">
      <alignment horizontal="center" vertical="center"/>
    </xf>
    <xf numFmtId="208" fontId="0" fillId="0" borderId="0" xfId="0" applyNumberFormat="1">
      <alignment vertical="center"/>
    </xf>
    <xf numFmtId="178" fontId="0" fillId="1" borderId="22" xfId="0" applyNumberForma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208" fontId="0" fillId="1" borderId="13" xfId="0" applyNumberFormat="1" applyFill="1" applyBorder="1">
      <alignment vertical="center"/>
    </xf>
    <xf numFmtId="176" fontId="0" fillId="1" borderId="13" xfId="0" applyNumberFormat="1" applyFill="1" applyBorder="1">
      <alignment vertical="center"/>
    </xf>
    <xf numFmtId="179" fontId="0" fillId="1" borderId="19" xfId="0" applyNumberFormat="1" applyFill="1" applyBorder="1">
      <alignment vertical="center"/>
    </xf>
    <xf numFmtId="176" fontId="0" fillId="1" borderId="19" xfId="0" applyNumberFormat="1" applyFill="1" applyBorder="1">
      <alignment vertical="center"/>
    </xf>
    <xf numFmtId="208" fontId="0" fillId="0" borderId="17" xfId="0" applyNumberFormat="1" applyBorder="1">
      <alignment vertical="center"/>
    </xf>
    <xf numFmtId="208" fontId="0" fillId="0" borderId="9" xfId="0" applyNumberFormat="1" applyBorder="1">
      <alignment vertical="center"/>
    </xf>
    <xf numFmtId="208" fontId="0" fillId="0" borderId="23" xfId="0" applyNumberFormat="1" applyBorder="1">
      <alignment vertical="center"/>
    </xf>
    <xf numFmtId="210" fontId="13" fillId="0" borderId="0" xfId="57" applyNumberFormat="1">
      <alignment vertical="center"/>
    </xf>
    <xf numFmtId="0" fontId="1" fillId="0" borderId="0" xfId="60"/>
    <xf numFmtId="0" fontId="16" fillId="0" borderId="0" xfId="60" applyFont="1" applyAlignment="1">
      <alignment horizontal="right"/>
    </xf>
    <xf numFmtId="0" fontId="1" fillId="0" borderId="0" xfId="60" applyAlignment="1">
      <alignment horizontal="center"/>
    </xf>
    <xf numFmtId="0" fontId="16" fillId="0" borderId="0" xfId="60" applyFont="1"/>
    <xf numFmtId="0" fontId="1" fillId="0" borderId="0" xfId="60" applyAlignment="1">
      <alignment horizontal="right"/>
    </xf>
    <xf numFmtId="0" fontId="17" fillId="0" borderId="7" xfId="60" applyFont="1" applyBorder="1"/>
    <xf numFmtId="0" fontId="1" fillId="0" borderId="7" xfId="60" applyBorder="1"/>
    <xf numFmtId="0" fontId="18" fillId="0" borderId="7" xfId="60" applyFont="1" applyBorder="1"/>
    <xf numFmtId="0" fontId="19" fillId="0" borderId="7" xfId="60" applyFont="1" applyBorder="1"/>
    <xf numFmtId="0" fontId="16" fillId="0" borderId="7" xfId="60" applyFont="1" applyBorder="1"/>
    <xf numFmtId="0" fontId="16" fillId="0" borderId="0" xfId="60" applyFont="1" applyAlignment="1">
      <alignment vertical="top"/>
    </xf>
    <xf numFmtId="0" fontId="16" fillId="0" borderId="7" xfId="60" applyFont="1" applyBorder="1" applyAlignment="1">
      <alignment vertical="top"/>
    </xf>
    <xf numFmtId="0" fontId="21" fillId="0" borderId="0" xfId="60" applyFont="1"/>
    <xf numFmtId="0" fontId="22" fillId="0" borderId="42" xfId="60" applyFont="1" applyBorder="1" applyAlignment="1">
      <alignment horizontal="center" vertical="center"/>
    </xf>
    <xf numFmtId="0" fontId="22" fillId="0" borderId="44" xfId="60" applyFont="1" applyBorder="1" applyAlignment="1">
      <alignment horizontal="centerContinuous" vertical="center"/>
    </xf>
    <xf numFmtId="0" fontId="22" fillId="0" borderId="45" xfId="60" applyFont="1" applyBorder="1" applyAlignment="1">
      <alignment horizontal="centerContinuous" vertical="center"/>
    </xf>
    <xf numFmtId="0" fontId="22" fillId="0" borderId="49" xfId="60" applyFont="1" applyBorder="1" applyAlignment="1">
      <alignment horizontal="center" vertical="center"/>
    </xf>
    <xf numFmtId="0" fontId="22" fillId="0" borderId="33" xfId="60" applyFont="1" applyBorder="1" applyAlignment="1">
      <alignment horizontal="center" vertical="center"/>
    </xf>
    <xf numFmtId="0" fontId="1" fillId="0" borderId="33" xfId="60" applyBorder="1"/>
    <xf numFmtId="38" fontId="1" fillId="0" borderId="33" xfId="58" applyFont="1" applyBorder="1"/>
    <xf numFmtId="0" fontId="1" fillId="0" borderId="36" xfId="60" applyBorder="1"/>
    <xf numFmtId="0" fontId="1" fillId="0" borderId="53" xfId="60" applyBorder="1"/>
    <xf numFmtId="0" fontId="1" fillId="0" borderId="52" xfId="60" applyBorder="1"/>
    <xf numFmtId="0" fontId="1" fillId="0" borderId="3" xfId="60" applyBorder="1"/>
    <xf numFmtId="0" fontId="1" fillId="0" borderId="37" xfId="60" applyBorder="1"/>
    <xf numFmtId="0" fontId="22" fillId="0" borderId="52" xfId="60" applyFont="1" applyBorder="1" applyAlignment="1">
      <alignment horizontal="right" vertical="center"/>
    </xf>
    <xf numFmtId="0" fontId="22" fillId="0" borderId="3" xfId="60" applyFont="1" applyBorder="1" applyAlignment="1">
      <alignment horizontal="right" vertical="center"/>
    </xf>
    <xf numFmtId="0" fontId="22" fillId="0" borderId="37" xfId="60" applyFont="1" applyBorder="1" applyAlignment="1">
      <alignment horizontal="right" vertical="center"/>
    </xf>
    <xf numFmtId="0" fontId="16" fillId="0" borderId="35" xfId="60" applyFont="1" applyBorder="1"/>
    <xf numFmtId="0" fontId="16" fillId="0" borderId="54" xfId="60" applyFont="1" applyBorder="1"/>
    <xf numFmtId="0" fontId="16" fillId="0" borderId="55" xfId="60" applyFont="1" applyBorder="1"/>
    <xf numFmtId="0" fontId="16" fillId="0" borderId="56" xfId="60" applyFont="1" applyBorder="1"/>
    <xf numFmtId="0" fontId="16" fillId="0" borderId="57" xfId="60" applyFont="1" applyBorder="1"/>
    <xf numFmtId="0" fontId="1" fillId="0" borderId="50" xfId="60" applyBorder="1"/>
    <xf numFmtId="0" fontId="16" fillId="0" borderId="58" xfId="60" applyFont="1" applyBorder="1" applyAlignment="1">
      <alignment horizontal="centerContinuous" vertical="center"/>
    </xf>
    <xf numFmtId="0" fontId="16" fillId="0" borderId="59" xfId="60" applyFont="1" applyBorder="1" applyAlignment="1">
      <alignment horizontal="centerContinuous" vertical="center"/>
    </xf>
    <xf numFmtId="0" fontId="1" fillId="0" borderId="60" xfId="60" applyBorder="1"/>
    <xf numFmtId="38" fontId="1" fillId="0" borderId="60" xfId="58" applyFont="1" applyBorder="1"/>
    <xf numFmtId="0" fontId="1" fillId="0" borderId="61" xfId="60" applyBorder="1"/>
    <xf numFmtId="0" fontId="1" fillId="0" borderId="59" xfId="60" applyBorder="1"/>
    <xf numFmtId="0" fontId="1" fillId="0" borderId="62" xfId="60" applyBorder="1"/>
    <xf numFmtId="0" fontId="24" fillId="0" borderId="0" xfId="60" applyFont="1"/>
    <xf numFmtId="0" fontId="13" fillId="0" borderId="35" xfId="0" applyFont="1" applyBorder="1">
      <alignment vertical="center"/>
    </xf>
    <xf numFmtId="0" fontId="13" fillId="0" borderId="64" xfId="0" applyFont="1" applyBorder="1" applyAlignment="1">
      <alignment horizontal="center" vertical="center"/>
    </xf>
    <xf numFmtId="0" fontId="13" fillId="1" borderId="13" xfId="0" applyFont="1" applyFill="1" applyBorder="1" applyAlignment="1">
      <alignment horizontal="center" vertical="center"/>
    </xf>
    <xf numFmtId="0" fontId="13" fillId="1" borderId="14" xfId="0" applyFont="1" applyFill="1" applyBorder="1" applyAlignment="1">
      <alignment horizontal="center" vertical="center"/>
    </xf>
    <xf numFmtId="207" fontId="13" fillId="1" borderId="13" xfId="0" applyNumberFormat="1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13" fillId="0" borderId="38" xfId="0" applyFont="1" applyBorder="1">
      <alignment vertical="center"/>
    </xf>
    <xf numFmtId="178" fontId="13" fillId="0" borderId="15" xfId="0" applyNumberFormat="1" applyFont="1" applyBorder="1">
      <alignment vertical="center"/>
    </xf>
    <xf numFmtId="0" fontId="13" fillId="0" borderId="16" xfId="0" applyFont="1" applyBorder="1" applyAlignment="1">
      <alignment horizontal="center" vertical="center"/>
    </xf>
    <xf numFmtId="207" fontId="13" fillId="0" borderId="16" xfId="57" applyNumberFormat="1" applyBorder="1">
      <alignment vertical="center"/>
    </xf>
    <xf numFmtId="0" fontId="13" fillId="0" borderId="17" xfId="0" applyFont="1" applyBorder="1">
      <alignment vertical="center"/>
    </xf>
    <xf numFmtId="0" fontId="13" fillId="0" borderId="20" xfId="0" applyFont="1" applyBorder="1" applyAlignment="1">
      <alignment horizontal="center" vertical="center"/>
    </xf>
    <xf numFmtId="0" fontId="13" fillId="0" borderId="32" xfId="0" applyFont="1" applyBorder="1">
      <alignment vertical="center"/>
    </xf>
    <xf numFmtId="178" fontId="13" fillId="1" borderId="21" xfId="0" applyNumberFormat="1" applyFont="1" applyFill="1" applyBorder="1">
      <alignment vertical="center"/>
    </xf>
    <xf numFmtId="0" fontId="13" fillId="1" borderId="18" xfId="0" applyFont="1" applyFill="1" applyBorder="1" applyAlignment="1">
      <alignment horizontal="center" vertical="center"/>
    </xf>
    <xf numFmtId="207" fontId="13" fillId="1" borderId="19" xfId="57" applyNumberFormat="1" applyFill="1" applyBorder="1">
      <alignment vertical="center"/>
    </xf>
    <xf numFmtId="0" fontId="13" fillId="0" borderId="1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17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indent="1"/>
    </xf>
    <xf numFmtId="207" fontId="13" fillId="1" borderId="21" xfId="57" applyNumberFormat="1" applyFill="1" applyBorder="1">
      <alignment vertical="center"/>
    </xf>
    <xf numFmtId="207" fontId="13" fillId="0" borderId="15" xfId="57" applyNumberFormat="1" applyBorder="1">
      <alignment vertical="center"/>
    </xf>
    <xf numFmtId="0" fontId="0" fillId="0" borderId="20" xfId="0" applyBorder="1">
      <alignment vertical="center"/>
    </xf>
    <xf numFmtId="0" fontId="13" fillId="0" borderId="1" xfId="0" applyFont="1" applyBorder="1" applyAlignment="1">
      <alignment horizontal="left" vertical="center" indent="1"/>
    </xf>
    <xf numFmtId="0" fontId="13" fillId="0" borderId="17" xfId="0" applyFont="1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32" xfId="0" applyBorder="1">
      <alignment vertical="center"/>
    </xf>
    <xf numFmtId="178" fontId="0" fillId="1" borderId="21" xfId="0" applyNumberFormat="1" applyFill="1" applyBorder="1">
      <alignment vertical="center"/>
    </xf>
    <xf numFmtId="0" fontId="0" fillId="0" borderId="1" xfId="0" applyBorder="1" applyAlignment="1">
      <alignment horizontal="left" vertical="center" indent="1"/>
    </xf>
    <xf numFmtId="0" fontId="0" fillId="0" borderId="38" xfId="0" applyBorder="1">
      <alignment vertical="center"/>
    </xf>
    <xf numFmtId="0" fontId="0" fillId="0" borderId="20" xfId="0" applyBorder="1" applyAlignment="1">
      <alignment horizontal="center" vertical="center"/>
    </xf>
    <xf numFmtId="178" fontId="0" fillId="1" borderId="21" xfId="0" applyNumberFormat="1" applyFill="1" applyBorder="1" applyAlignment="1">
      <alignment horizontal="center" vertical="center"/>
    </xf>
    <xf numFmtId="0" fontId="13" fillId="0" borderId="10" xfId="0" applyFont="1" applyBorder="1">
      <alignment vertical="center"/>
    </xf>
    <xf numFmtId="0" fontId="0" fillId="0" borderId="1" xfId="0" applyBorder="1" applyAlignment="1">
      <alignment horizontal="center" vertical="center"/>
    </xf>
    <xf numFmtId="178" fontId="0" fillId="0" borderId="15" xfId="0" applyNumberFormat="1" applyBorder="1" applyAlignment="1">
      <alignment horizontal="center" vertical="center"/>
    </xf>
    <xf numFmtId="177" fontId="0" fillId="0" borderId="15" xfId="0" applyNumberFormat="1" applyBorder="1" applyAlignment="1">
      <alignment horizontal="center" vertical="center"/>
    </xf>
    <xf numFmtId="208" fontId="13" fillId="0" borderId="15" xfId="57" applyNumberFormat="1" applyBorder="1">
      <alignment vertical="center"/>
    </xf>
    <xf numFmtId="0" fontId="0" fillId="0" borderId="1" xfId="0" applyBorder="1">
      <alignment vertical="center"/>
    </xf>
    <xf numFmtId="178" fontId="0" fillId="0" borderId="15" xfId="0" applyNumberFormat="1" applyBorder="1" applyAlignment="1">
      <alignment horizontal="right" vertical="center"/>
    </xf>
    <xf numFmtId="178" fontId="0" fillId="1" borderId="21" xfId="0" applyNumberFormat="1" applyFill="1" applyBorder="1" applyAlignment="1">
      <alignment horizontal="right" vertical="center"/>
    </xf>
    <xf numFmtId="176" fontId="0" fillId="0" borderId="15" xfId="0" applyNumberFormat="1" applyBorder="1" applyAlignment="1">
      <alignment horizontal="center" vertical="center"/>
    </xf>
    <xf numFmtId="176" fontId="0" fillId="1" borderId="21" xfId="0" applyNumberFormat="1" applyFill="1" applyBorder="1">
      <alignment vertical="center"/>
    </xf>
    <xf numFmtId="0" fontId="0" fillId="0" borderId="56" xfId="0" applyBorder="1">
      <alignment vertical="center"/>
    </xf>
    <xf numFmtId="0" fontId="0" fillId="0" borderId="65" xfId="0" applyBorder="1">
      <alignment vertical="center"/>
    </xf>
    <xf numFmtId="0" fontId="13" fillId="1" borderId="22" xfId="0" applyFont="1" applyFill="1" applyBorder="1" applyAlignment="1">
      <alignment horizontal="center" vertical="center"/>
    </xf>
    <xf numFmtId="0" fontId="13" fillId="0" borderId="23" xfId="0" applyFont="1" applyBorder="1">
      <alignment vertical="center"/>
    </xf>
    <xf numFmtId="0" fontId="0" fillId="0" borderId="50" xfId="0" applyBorder="1">
      <alignment vertical="center"/>
    </xf>
    <xf numFmtId="0" fontId="0" fillId="0" borderId="66" xfId="0" applyBorder="1">
      <alignment vertical="center"/>
    </xf>
    <xf numFmtId="0" fontId="13" fillId="0" borderId="25" xfId="0" applyFont="1" applyBorder="1" applyAlignment="1">
      <alignment horizontal="center" vertical="center"/>
    </xf>
    <xf numFmtId="207" fontId="13" fillId="0" borderId="24" xfId="57" applyNumberFormat="1" applyBorder="1">
      <alignment vertical="center"/>
    </xf>
    <xf numFmtId="0" fontId="13" fillId="0" borderId="9" xfId="0" applyFont="1" applyBorder="1">
      <alignment vertical="center"/>
    </xf>
    <xf numFmtId="0" fontId="0" fillId="0" borderId="36" xfId="0" applyBorder="1" applyAlignment="1">
      <alignment horizontal="center" vertical="center"/>
    </xf>
    <xf numFmtId="0" fontId="0" fillId="0" borderId="56" xfId="0" applyBorder="1" applyAlignment="1">
      <alignment horizontal="left" vertical="center" indent="1"/>
    </xf>
    <xf numFmtId="0" fontId="0" fillId="0" borderId="56" xfId="0" applyBorder="1" applyAlignment="1">
      <alignment horizontal="left" vertical="center" indent="2"/>
    </xf>
    <xf numFmtId="0" fontId="13" fillId="1" borderId="19" xfId="0" applyFont="1" applyFill="1" applyBorder="1" applyAlignment="1">
      <alignment horizontal="center" vertical="center"/>
    </xf>
    <xf numFmtId="207" fontId="13" fillId="1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208" fontId="13" fillId="0" borderId="0" xfId="57" applyNumberFormat="1">
      <alignment vertical="center"/>
    </xf>
    <xf numFmtId="3" fontId="13" fillId="0" borderId="17" xfId="0" applyNumberFormat="1" applyFont="1" applyBorder="1" applyAlignment="1">
      <alignment horizontal="left" vertical="center"/>
    </xf>
    <xf numFmtId="208" fontId="13" fillId="0" borderId="17" xfId="0" applyNumberFormat="1" applyFont="1" applyBorder="1">
      <alignment vertical="center"/>
    </xf>
    <xf numFmtId="38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0" xfId="0" applyBorder="1" applyAlignment="1">
      <alignment horizontal="left" vertical="center" indent="2"/>
    </xf>
    <xf numFmtId="38" fontId="0" fillId="0" borderId="0" xfId="0" applyNumberFormat="1" applyAlignment="1">
      <alignment horizontal="right" vertical="center"/>
    </xf>
    <xf numFmtId="3" fontId="0" fillId="0" borderId="0" xfId="0" applyNumberFormat="1" applyAlignment="1">
      <alignment horizontal="center" vertical="center"/>
    </xf>
    <xf numFmtId="211" fontId="0" fillId="0" borderId="0" xfId="0" applyNumberFormat="1" applyAlignment="1">
      <alignment horizontal="center" vertical="center"/>
    </xf>
    <xf numFmtId="178" fontId="0" fillId="0" borderId="16" xfId="0" applyNumberFormat="1" applyBorder="1" applyAlignment="1">
      <alignment horizontal="center" vertical="center"/>
    </xf>
    <xf numFmtId="0" fontId="0" fillId="0" borderId="14" xfId="0" applyBorder="1" applyAlignment="1">
      <alignment vertical="center" shrinkToFit="1"/>
    </xf>
    <xf numFmtId="0" fontId="0" fillId="0" borderId="25" xfId="0" applyBorder="1" applyAlignment="1">
      <alignment vertical="center" shrinkToFit="1"/>
    </xf>
    <xf numFmtId="0" fontId="0" fillId="0" borderId="30" xfId="0" applyBorder="1" applyAlignment="1">
      <alignment horizontal="left" vertical="center" indent="1" shrinkToFit="1"/>
    </xf>
    <xf numFmtId="0" fontId="0" fillId="0" borderId="0" xfId="0" applyAlignment="1">
      <alignment vertical="center" wrapText="1"/>
    </xf>
    <xf numFmtId="207" fontId="0" fillId="0" borderId="0" xfId="0" applyNumberFormat="1">
      <alignment vertical="center"/>
    </xf>
    <xf numFmtId="0" fontId="0" fillId="0" borderId="37" xfId="0" applyBorder="1">
      <alignment vertical="center"/>
    </xf>
    <xf numFmtId="0" fontId="16" fillId="0" borderId="48" xfId="60" applyFont="1" applyBorder="1" applyAlignment="1">
      <alignment horizontal="right"/>
    </xf>
    <xf numFmtId="4" fontId="0" fillId="0" borderId="0" xfId="0" applyNumberFormat="1" applyAlignment="1">
      <alignment horizontal="center" vertical="center"/>
    </xf>
    <xf numFmtId="0" fontId="0" fillId="0" borderId="22" xfId="0" applyBorder="1" applyAlignment="1">
      <alignment vertical="center" shrinkToFit="1"/>
    </xf>
    <xf numFmtId="208" fontId="0" fillId="0" borderId="16" xfId="0" applyNumberFormat="1" applyBorder="1">
      <alignment vertical="center"/>
    </xf>
    <xf numFmtId="208" fontId="0" fillId="0" borderId="24" xfId="57" applyNumberFormat="1" applyFont="1" applyBorder="1">
      <alignment vertical="center"/>
    </xf>
    <xf numFmtId="208" fontId="0" fillId="0" borderId="24" xfId="0" applyNumberFormat="1" applyBorder="1">
      <alignment vertical="center"/>
    </xf>
    <xf numFmtId="176" fontId="0" fillId="0" borderId="24" xfId="0" applyNumberFormat="1" applyBorder="1">
      <alignment vertical="center"/>
    </xf>
    <xf numFmtId="212" fontId="0" fillId="0" borderId="0" xfId="0" applyNumberFormat="1" applyAlignment="1">
      <alignment horizontal="right" vertical="center"/>
    </xf>
    <xf numFmtId="208" fontId="0" fillId="1" borderId="18" xfId="0" applyNumberFormat="1" applyFill="1" applyBorder="1">
      <alignment vertical="center"/>
    </xf>
    <xf numFmtId="0" fontId="0" fillId="0" borderId="0" xfId="0" applyAlignment="1">
      <alignment vertical="center" shrinkToFit="1"/>
    </xf>
    <xf numFmtId="213" fontId="0" fillId="0" borderId="0" xfId="0" applyNumberFormat="1" applyAlignment="1">
      <alignment horizontal="center" vertical="center"/>
    </xf>
    <xf numFmtId="207" fontId="0" fillId="0" borderId="19" xfId="0" applyNumberFormat="1" applyBorder="1" applyAlignment="1">
      <alignment horizontal="right" vertical="center"/>
    </xf>
    <xf numFmtId="208" fontId="0" fillId="0" borderId="16" xfId="57" applyNumberFormat="1" applyFont="1" applyBorder="1">
      <alignment vertical="center"/>
    </xf>
    <xf numFmtId="0" fontId="0" fillId="0" borderId="29" xfId="0" applyBorder="1" applyAlignment="1">
      <alignment vertical="center" shrinkToFit="1"/>
    </xf>
    <xf numFmtId="209" fontId="13" fillId="0" borderId="0" xfId="57" applyNumberFormat="1">
      <alignment vertical="center"/>
    </xf>
    <xf numFmtId="0" fontId="0" fillId="0" borderId="8" xfId="0" applyBorder="1">
      <alignment vertical="center"/>
    </xf>
    <xf numFmtId="0" fontId="0" fillId="0" borderId="29" xfId="0" applyBorder="1" applyAlignment="1">
      <alignment horizontal="left" vertical="center" shrinkToFit="1"/>
    </xf>
    <xf numFmtId="0" fontId="0" fillId="0" borderId="16" xfId="0" applyBorder="1" applyAlignment="1">
      <alignment horizontal="left" vertical="center" shrinkToFit="1"/>
    </xf>
    <xf numFmtId="208" fontId="0" fillId="0" borderId="0" xfId="57" applyNumberFormat="1" applyFont="1">
      <alignment vertical="center"/>
    </xf>
    <xf numFmtId="0" fontId="0" fillId="0" borderId="29" xfId="0" applyBorder="1" applyAlignment="1">
      <alignment vertical="center" wrapText="1"/>
    </xf>
    <xf numFmtId="0" fontId="0" fillId="0" borderId="28" xfId="0" applyBorder="1" applyAlignment="1">
      <alignment horizontal="left" vertical="center" indent="1" shrinkToFit="1"/>
    </xf>
    <xf numFmtId="213" fontId="0" fillId="0" borderId="19" xfId="0" applyNumberFormat="1" applyBorder="1" applyAlignment="1">
      <alignment horizontal="right" vertical="center"/>
    </xf>
    <xf numFmtId="0" fontId="0" fillId="0" borderId="28" xfId="0" applyBorder="1" applyAlignment="1">
      <alignment horizontal="left" vertical="center" indent="1"/>
    </xf>
    <xf numFmtId="208" fontId="0" fillId="1" borderId="19" xfId="0" applyNumberFormat="1" applyFill="1" applyBorder="1">
      <alignment vertical="center"/>
    </xf>
    <xf numFmtId="208" fontId="0" fillId="0" borderId="15" xfId="0" applyNumberFormat="1" applyBorder="1">
      <alignment vertical="center"/>
    </xf>
    <xf numFmtId="0" fontId="0" fillId="1" borderId="14" xfId="0" applyFill="1" applyBorder="1" applyAlignment="1">
      <alignment horizontal="center" vertical="center"/>
    </xf>
    <xf numFmtId="208" fontId="0" fillId="1" borderId="13" xfId="0" applyNumberFormat="1" applyFill="1" applyBorder="1" applyAlignment="1">
      <alignment horizontal="center" vertical="center"/>
    </xf>
    <xf numFmtId="0" fontId="0" fillId="0" borderId="31" xfId="0" applyBorder="1" applyAlignment="1">
      <alignment horizontal="right" vertical="center"/>
    </xf>
    <xf numFmtId="0" fontId="0" fillId="0" borderId="17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208" fontId="0" fillId="1" borderId="19" xfId="57" applyNumberFormat="1" applyFont="1" applyFill="1" applyBorder="1">
      <alignment vertical="center"/>
    </xf>
    <xf numFmtId="0" fontId="0" fillId="0" borderId="23" xfId="0" applyBorder="1" applyAlignment="1">
      <alignment vertical="center" wrapText="1"/>
    </xf>
    <xf numFmtId="0" fontId="0" fillId="0" borderId="17" xfId="0" applyBorder="1" applyAlignment="1">
      <alignment vertical="center" shrinkToFit="1"/>
    </xf>
    <xf numFmtId="207" fontId="0" fillId="0" borderId="15" xfId="0" applyNumberFormat="1" applyBorder="1" applyAlignment="1">
      <alignment horizontal="right" vertical="center"/>
    </xf>
    <xf numFmtId="0" fontId="0" fillId="0" borderId="23" xfId="0" applyBorder="1" applyAlignment="1">
      <alignment vertical="center" shrinkToFit="1"/>
    </xf>
    <xf numFmtId="0" fontId="0" fillId="0" borderId="16" xfId="0" applyBorder="1" applyAlignment="1">
      <alignment vertical="center" shrinkToFit="1"/>
    </xf>
    <xf numFmtId="208" fontId="0" fillId="0" borderId="15" xfId="0" applyNumberFormat="1" applyBorder="1" applyAlignment="1">
      <alignment horizontal="center" vertical="center"/>
    </xf>
    <xf numFmtId="208" fontId="0" fillId="1" borderId="19" xfId="0" applyNumberFormat="1" applyFill="1" applyBorder="1" applyAlignment="1">
      <alignment horizontal="center" vertical="center"/>
    </xf>
    <xf numFmtId="208" fontId="0" fillId="0" borderId="24" xfId="0" applyNumberFormat="1" applyBorder="1" applyAlignment="1">
      <alignment horizontal="center" vertical="center"/>
    </xf>
    <xf numFmtId="208" fontId="0" fillId="1" borderId="21" xfId="0" applyNumberFormat="1" applyFill="1" applyBorder="1" applyAlignment="1">
      <alignment horizontal="center" vertical="center"/>
    </xf>
    <xf numFmtId="208" fontId="0" fillId="1" borderId="21" xfId="57" applyNumberFormat="1" applyFont="1" applyFill="1" applyBorder="1">
      <alignment vertical="center"/>
    </xf>
    <xf numFmtId="208" fontId="0" fillId="0" borderId="16" xfId="0" applyNumberFormat="1" applyBorder="1" applyAlignment="1">
      <alignment horizontal="right" vertical="center"/>
    </xf>
    <xf numFmtId="208" fontId="0" fillId="1" borderId="18" xfId="0" applyNumberFormat="1" applyFill="1" applyBorder="1" applyAlignment="1">
      <alignment horizontal="center" vertical="center"/>
    </xf>
    <xf numFmtId="208" fontId="0" fillId="0" borderId="7" xfId="57" applyNumberFormat="1" applyFont="1" applyBorder="1">
      <alignment vertical="center"/>
    </xf>
    <xf numFmtId="208" fontId="0" fillId="0" borderId="25" xfId="57" applyNumberFormat="1" applyFont="1" applyBorder="1">
      <alignment vertical="center"/>
    </xf>
    <xf numFmtId="179" fontId="0" fillId="0" borderId="24" xfId="0" applyNumberFormat="1" applyBorder="1">
      <alignment vertical="center"/>
    </xf>
    <xf numFmtId="179" fontId="0" fillId="0" borderId="19" xfId="0" applyNumberFormat="1" applyBorder="1">
      <alignment vertical="center"/>
    </xf>
    <xf numFmtId="208" fontId="0" fillId="0" borderId="22" xfId="57" applyNumberFormat="1" applyFont="1" applyBorder="1">
      <alignment vertical="center"/>
    </xf>
    <xf numFmtId="208" fontId="0" fillId="0" borderId="15" xfId="57" applyNumberFormat="1" applyFont="1" applyBorder="1">
      <alignment vertical="center"/>
    </xf>
    <xf numFmtId="208" fontId="0" fillId="0" borderId="34" xfId="0" applyNumberFormat="1" applyBorder="1" applyAlignment="1">
      <alignment horizontal="right" vertical="center"/>
    </xf>
    <xf numFmtId="208" fontId="0" fillId="0" borderId="34" xfId="57" applyNumberFormat="1" applyFont="1" applyBorder="1">
      <alignment vertical="center"/>
    </xf>
    <xf numFmtId="208" fontId="0" fillId="1" borderId="21" xfId="0" applyNumberFormat="1" applyFill="1" applyBorder="1">
      <alignment vertical="center"/>
    </xf>
    <xf numFmtId="179" fontId="0" fillId="0" borderId="16" xfId="0" applyNumberFormat="1" applyBorder="1" applyAlignment="1">
      <alignment horizontal="center" vertical="center"/>
    </xf>
    <xf numFmtId="213" fontId="0" fillId="0" borderId="0" xfId="57" applyNumberFormat="1" applyFont="1" applyAlignment="1">
      <alignment horizontal="center" vertical="center"/>
    </xf>
    <xf numFmtId="214" fontId="0" fillId="1" borderId="21" xfId="0" applyNumberFormat="1" applyFill="1" applyBorder="1" applyAlignment="1">
      <alignment horizontal="center" vertical="center"/>
    </xf>
    <xf numFmtId="49" fontId="0" fillId="0" borderId="0" xfId="0" applyNumberFormat="1">
      <alignment vertical="center"/>
    </xf>
    <xf numFmtId="215" fontId="0" fillId="0" borderId="10" xfId="0" applyNumberFormat="1" applyBorder="1" applyAlignment="1">
      <alignment horizontal="left" vertical="center"/>
    </xf>
    <xf numFmtId="207" fontId="0" fillId="0" borderId="17" xfId="0" applyNumberFormat="1" applyBorder="1">
      <alignment vertical="center"/>
    </xf>
    <xf numFmtId="0" fontId="0" fillId="0" borderId="32" xfId="0" applyBorder="1" applyAlignment="1">
      <alignment vertical="center" wrapText="1"/>
    </xf>
    <xf numFmtId="208" fontId="13" fillId="0" borderId="16" xfId="57" applyNumberFormat="1" applyBorder="1">
      <alignment vertical="center"/>
    </xf>
    <xf numFmtId="3" fontId="27" fillId="0" borderId="0" xfId="0" applyNumberFormat="1" applyFont="1" applyAlignment="1">
      <alignment horizontal="center" vertical="center"/>
    </xf>
    <xf numFmtId="211" fontId="27" fillId="0" borderId="0" xfId="0" applyNumberFormat="1" applyFont="1" applyAlignment="1">
      <alignment horizontal="center" vertical="center"/>
    </xf>
    <xf numFmtId="0" fontId="0" fillId="0" borderId="16" xfId="0" applyBorder="1" applyAlignment="1">
      <alignment horizontal="left" vertical="center"/>
    </xf>
    <xf numFmtId="211" fontId="28" fillId="0" borderId="0" xfId="0" applyNumberFormat="1" applyFont="1" applyAlignment="1">
      <alignment horizontal="center" vertical="center"/>
    </xf>
    <xf numFmtId="0" fontId="0" fillId="0" borderId="15" xfId="0" applyBorder="1">
      <alignment vertical="center"/>
    </xf>
    <xf numFmtId="178" fontId="0" fillId="0" borderId="24" xfId="0" applyNumberFormat="1" applyBorder="1">
      <alignment vertical="center"/>
    </xf>
    <xf numFmtId="178" fontId="0" fillId="0" borderId="25" xfId="0" applyNumberFormat="1" applyBorder="1" applyAlignment="1">
      <alignment horizontal="center" vertical="center"/>
    </xf>
    <xf numFmtId="0" fontId="0" fillId="0" borderId="9" xfId="0" applyBorder="1" applyAlignment="1">
      <alignment vertical="center" shrinkToFit="1"/>
    </xf>
    <xf numFmtId="178" fontId="0" fillId="0" borderId="0" xfId="0" applyNumberFormat="1">
      <alignment vertical="center"/>
    </xf>
    <xf numFmtId="178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Alignment="1">
      <alignment horizontal="right" vertical="center"/>
    </xf>
    <xf numFmtId="179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indent="1" shrinkToFit="1"/>
    </xf>
    <xf numFmtId="0" fontId="23" fillId="0" borderId="47" xfId="60" applyFont="1" applyBorder="1" applyAlignment="1">
      <alignment vertical="top"/>
    </xf>
    <xf numFmtId="0" fontId="23" fillId="0" borderId="7" xfId="60" applyFont="1" applyBorder="1" applyAlignment="1">
      <alignment vertical="top"/>
    </xf>
    <xf numFmtId="0" fontId="22" fillId="0" borderId="39" xfId="60" applyFont="1" applyBorder="1" applyAlignment="1">
      <alignment horizontal="center" vertical="center"/>
    </xf>
    <xf numFmtId="0" fontId="16" fillId="0" borderId="40" xfId="60" applyFont="1" applyBorder="1" applyAlignment="1">
      <alignment horizontal="center" vertical="center"/>
    </xf>
    <xf numFmtId="0" fontId="16" fillId="0" borderId="41" xfId="60" applyFont="1" applyBorder="1" applyAlignment="1">
      <alignment horizontal="center" vertical="center"/>
    </xf>
    <xf numFmtId="0" fontId="16" fillId="0" borderId="47" xfId="60" applyFont="1" applyBorder="1" applyAlignment="1">
      <alignment horizontal="center" vertical="center"/>
    </xf>
    <xf numFmtId="0" fontId="16" fillId="0" borderId="7" xfId="60" applyFont="1" applyBorder="1" applyAlignment="1">
      <alignment horizontal="center" vertical="center"/>
    </xf>
    <xf numFmtId="0" fontId="16" fillId="0" borderId="48" xfId="60" applyFont="1" applyBorder="1" applyAlignment="1">
      <alignment horizontal="center" vertical="center"/>
    </xf>
    <xf numFmtId="0" fontId="22" fillId="0" borderId="42" xfId="60" applyFont="1" applyBorder="1" applyAlignment="1">
      <alignment horizontal="center" vertical="center"/>
    </xf>
    <xf numFmtId="0" fontId="22" fillId="0" borderId="49" xfId="60" applyFont="1" applyBorder="1" applyAlignment="1">
      <alignment horizontal="center" vertical="center"/>
    </xf>
    <xf numFmtId="0" fontId="22" fillId="0" borderId="43" xfId="60" applyFont="1" applyBorder="1" applyAlignment="1">
      <alignment horizontal="center" vertical="center"/>
    </xf>
    <xf numFmtId="0" fontId="16" fillId="0" borderId="50" xfId="60" applyFont="1" applyBorder="1" applyAlignment="1">
      <alignment horizontal="center" vertical="center"/>
    </xf>
    <xf numFmtId="0" fontId="16" fillId="0" borderId="46" xfId="60" applyFont="1" applyBorder="1" applyAlignment="1">
      <alignment horizontal="center" vertical="center"/>
    </xf>
    <xf numFmtId="0" fontId="16" fillId="0" borderId="51" xfId="60" applyFont="1" applyBorder="1" applyAlignment="1">
      <alignment horizontal="center" vertical="center"/>
    </xf>
    <xf numFmtId="38" fontId="1" fillId="0" borderId="36" xfId="58" applyFont="1" applyBorder="1" applyAlignment="1"/>
    <xf numFmtId="38" fontId="1" fillId="0" borderId="37" xfId="58" applyFont="1" applyBorder="1" applyAlignment="1"/>
    <xf numFmtId="0" fontId="26" fillId="0" borderId="52" xfId="60" applyFont="1" applyBorder="1" applyAlignment="1">
      <alignment wrapText="1"/>
    </xf>
    <xf numFmtId="0" fontId="26" fillId="0" borderId="3" xfId="60" applyFont="1" applyBorder="1" applyAlignment="1">
      <alignment wrapText="1"/>
    </xf>
    <xf numFmtId="0" fontId="15" fillId="0" borderId="7" xfId="0" applyFont="1" applyBorder="1">
      <alignment vertical="center"/>
    </xf>
    <xf numFmtId="0" fontId="0" fillId="0" borderId="36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36" xfId="0" applyBorder="1">
      <alignment vertical="center"/>
    </xf>
    <xf numFmtId="0" fontId="0" fillId="0" borderId="3" xfId="0" applyBorder="1">
      <alignment vertical="center"/>
    </xf>
    <xf numFmtId="0" fontId="13" fillId="0" borderId="3" xfId="0" applyFont="1" applyBorder="1">
      <alignment vertical="center"/>
    </xf>
    <xf numFmtId="0" fontId="13" fillId="0" borderId="37" xfId="0" applyFont="1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37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0" fillId="0" borderId="37" xfId="0" applyBorder="1">
      <alignment vertical="center"/>
    </xf>
    <xf numFmtId="0" fontId="0" fillId="0" borderId="0" xfId="0" applyAlignment="1">
      <alignment vertical="center" wrapText="1"/>
    </xf>
    <xf numFmtId="0" fontId="15" fillId="0" borderId="0" xfId="0" applyFont="1">
      <alignment vertical="center"/>
    </xf>
    <xf numFmtId="0" fontId="0" fillId="0" borderId="0" xfId="0">
      <alignment vertical="center"/>
    </xf>
    <xf numFmtId="0" fontId="0" fillId="0" borderId="10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56" fontId="0" fillId="0" borderId="36" xfId="0" applyNumberFormat="1" applyBorder="1" applyAlignment="1">
      <alignment vertical="center" wrapText="1"/>
    </xf>
    <xf numFmtId="56" fontId="0" fillId="0" borderId="3" xfId="0" applyNumberFormat="1" applyBorder="1" applyAlignment="1">
      <alignment vertical="center" wrapText="1"/>
    </xf>
    <xf numFmtId="0" fontId="0" fillId="0" borderId="7" xfId="0" applyBorder="1">
      <alignment vertical="center"/>
    </xf>
  </cellXfs>
  <cellStyles count="64">
    <cellStyle name="℃" xfId="1" xr:uid="{00000000-0005-0000-0000-000000000000}"/>
    <cellStyle name="Calc Currency (0)" xfId="2" xr:uid="{00000000-0005-0000-0000-000001000000}"/>
    <cellStyle name="CMH" xfId="3" xr:uid="{00000000-0005-0000-0000-000002000000}"/>
    <cellStyle name="CMH/m2" xfId="4" xr:uid="{00000000-0005-0000-0000-000003000000}"/>
    <cellStyle name="CMH/人" xfId="5" xr:uid="{00000000-0005-0000-0000-000004000000}"/>
    <cellStyle name="entry" xfId="6" xr:uid="{00000000-0005-0000-0000-000005000000}"/>
    <cellStyle name="Header1" xfId="7" xr:uid="{00000000-0005-0000-0000-000006000000}"/>
    <cellStyle name="Header2" xfId="8" xr:uid="{00000000-0005-0000-0000-000007000000}"/>
    <cellStyle name="kcal/h" xfId="9" xr:uid="{00000000-0005-0000-0000-000008000000}"/>
    <cellStyle name="kcal/hm2" xfId="10" xr:uid="{00000000-0005-0000-0000-000009000000}"/>
    <cellStyle name="kcal/h人" xfId="11" xr:uid="{00000000-0005-0000-0000-00000A000000}"/>
    <cellStyle name="kcal/kg" xfId="12" xr:uid="{00000000-0005-0000-0000-00000B000000}"/>
    <cellStyle name="kg/kg" xfId="13" xr:uid="{00000000-0005-0000-0000-00000C000000}"/>
    <cellStyle name="L/min" xfId="14" xr:uid="{00000000-0005-0000-0000-00000D000000}"/>
    <cellStyle name="L/人" xfId="15" xr:uid="{00000000-0005-0000-0000-00000E000000}"/>
    <cellStyle name="m" xfId="16" xr:uid="{00000000-0005-0000-0000-00000F000000}"/>
    <cellStyle name="m/s" xfId="17" xr:uid="{00000000-0005-0000-0000-000010000000}"/>
    <cellStyle name="m2" xfId="18" xr:uid="{00000000-0005-0000-0000-000011000000}"/>
    <cellStyle name="m3" xfId="19" xr:uid="{00000000-0005-0000-0000-000012000000}"/>
    <cellStyle name="m3/日" xfId="20" xr:uid="{00000000-0005-0000-0000-000013000000}"/>
    <cellStyle name="Mcal/B:B日" xfId="21" xr:uid="{00000000-0005-0000-0000-000014000000}"/>
    <cellStyle name="Mcal/h" xfId="22" xr:uid="{00000000-0005-0000-0000-000015000000}"/>
    <cellStyle name="Mcal/hm2" xfId="23" xr:uid="{00000000-0005-0000-0000-000016000000}"/>
    <cellStyle name="Normal_#18-Internet" xfId="24" xr:uid="{00000000-0005-0000-0000-000017000000}"/>
    <cellStyle name="price" xfId="25" xr:uid="{00000000-0005-0000-0000-000018000000}"/>
    <cellStyle name="revised" xfId="26" xr:uid="{00000000-0005-0000-0000-000019000000}"/>
    <cellStyle name="section" xfId="27" xr:uid="{00000000-0005-0000-0000-00001A000000}"/>
    <cellStyle name="title" xfId="28" xr:uid="{00000000-0005-0000-0000-00001B000000}"/>
    <cellStyle name="tmp 1" xfId="29" xr:uid="{00000000-0005-0000-0000-00001C000000}"/>
    <cellStyle name="tmp 10" xfId="30" xr:uid="{00000000-0005-0000-0000-00001D000000}"/>
    <cellStyle name="tmp 11" xfId="31" xr:uid="{00000000-0005-0000-0000-00001E000000}"/>
    <cellStyle name="tmp 12" xfId="32" xr:uid="{00000000-0005-0000-0000-00001F000000}"/>
    <cellStyle name="tmp 13" xfId="33" xr:uid="{00000000-0005-0000-0000-000020000000}"/>
    <cellStyle name="tmp 14" xfId="34" xr:uid="{00000000-0005-0000-0000-000021000000}"/>
    <cellStyle name="tmp 15" xfId="35" xr:uid="{00000000-0005-0000-0000-000022000000}"/>
    <cellStyle name="tmp 16" xfId="36" xr:uid="{00000000-0005-0000-0000-000023000000}"/>
    <cellStyle name="tmp 17" xfId="37" xr:uid="{00000000-0005-0000-0000-000024000000}"/>
    <cellStyle name="tmp 18" xfId="38" xr:uid="{00000000-0005-0000-0000-000025000000}"/>
    <cellStyle name="tmp 19" xfId="39" xr:uid="{00000000-0005-0000-0000-000026000000}"/>
    <cellStyle name="tmp 2" xfId="40" xr:uid="{00000000-0005-0000-0000-000027000000}"/>
    <cellStyle name="tmp 20" xfId="41" xr:uid="{00000000-0005-0000-0000-000028000000}"/>
    <cellStyle name="tmp 3" xfId="42" xr:uid="{00000000-0005-0000-0000-000029000000}"/>
    <cellStyle name="tmp 4" xfId="43" xr:uid="{00000000-0005-0000-0000-00002A000000}"/>
    <cellStyle name="tmp 5" xfId="44" xr:uid="{00000000-0005-0000-0000-00002B000000}"/>
    <cellStyle name="tmp 6" xfId="45" xr:uid="{00000000-0005-0000-0000-00002C000000}"/>
    <cellStyle name="tmp 7" xfId="46" xr:uid="{00000000-0005-0000-0000-00002D000000}"/>
    <cellStyle name="tmp 8" xfId="47" xr:uid="{00000000-0005-0000-0000-00002E000000}"/>
    <cellStyle name="tmp 9" xfId="48" xr:uid="{00000000-0005-0000-0000-00002F000000}"/>
    <cellStyle name="USRT" xfId="49" xr:uid="{00000000-0005-0000-0000-000030000000}"/>
    <cellStyle name="USRT/m2" xfId="50" xr:uid="{00000000-0005-0000-0000-000031000000}"/>
    <cellStyle name="VA/m2" xfId="51" xr:uid="{00000000-0005-0000-0000-000032000000}"/>
    <cellStyle name="w/m2" xfId="52" xr:uid="{00000000-0005-0000-0000-000033000000}"/>
    <cellStyle name="φ" xfId="53" xr:uid="{00000000-0005-0000-0000-000034000000}"/>
    <cellStyle name="葵中" xfId="54" xr:uid="{00000000-0005-0000-0000-000035000000}"/>
    <cellStyle name="下点線" xfId="55" xr:uid="{00000000-0005-0000-0000-000036000000}"/>
    <cellStyle name="回/h" xfId="56" xr:uid="{00000000-0005-0000-0000-000037000000}"/>
    <cellStyle name="桁区切り" xfId="57" builtinId="6"/>
    <cellStyle name="桁区切り 2" xfId="58" xr:uid="{00000000-0005-0000-0000-000039000000}"/>
    <cellStyle name="人/m2" xfId="59" xr:uid="{00000000-0005-0000-0000-00003A000000}"/>
    <cellStyle name="標準" xfId="0" builtinId="0"/>
    <cellStyle name="標準 2" xfId="60" xr:uid="{00000000-0005-0000-0000-00003C000000}"/>
    <cellStyle name="標準 2 2" xfId="62" xr:uid="{00000000-0005-0000-0000-00003D000000}"/>
    <cellStyle name="標準 3" xfId="63" xr:uid="{00000000-0005-0000-0000-00003E000000}"/>
    <cellStyle name="未定義" xfId="61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view="pageBreakPreview" topLeftCell="A13" zoomScale="110" zoomScaleNormal="75" zoomScaleSheetLayoutView="110" workbookViewId="0">
      <selection activeCell="G28" sqref="G28"/>
    </sheetView>
  </sheetViews>
  <sheetFormatPr defaultRowHeight="13.5"/>
  <cols>
    <col min="1" max="1" width="10" style="96" customWidth="1"/>
    <col min="2" max="2" width="9.83203125" style="96" customWidth="1"/>
    <col min="3" max="3" width="6.33203125" style="96" customWidth="1"/>
    <col min="4" max="4" width="7.6640625" style="96" customWidth="1"/>
    <col min="5" max="5" width="14.6640625" style="96" customWidth="1"/>
    <col min="6" max="6" width="6.6640625" style="96" customWidth="1"/>
    <col min="7" max="7" width="8" style="96" customWidth="1"/>
    <col min="8" max="9" width="14.6640625" style="96" customWidth="1"/>
    <col min="10" max="10" width="10" style="96" customWidth="1"/>
    <col min="11" max="11" width="6" style="96" customWidth="1"/>
    <col min="12" max="256" width="9.33203125" style="96"/>
    <col min="257" max="257" width="10" style="96" customWidth="1"/>
    <col min="258" max="258" width="9.83203125" style="96" customWidth="1"/>
    <col min="259" max="259" width="6.33203125" style="96" customWidth="1"/>
    <col min="260" max="260" width="7.6640625" style="96" customWidth="1"/>
    <col min="261" max="261" width="14.6640625" style="96" customWidth="1"/>
    <col min="262" max="262" width="6.6640625" style="96" customWidth="1"/>
    <col min="263" max="263" width="8" style="96" customWidth="1"/>
    <col min="264" max="265" width="14.6640625" style="96" customWidth="1"/>
    <col min="266" max="266" width="10" style="96" customWidth="1"/>
    <col min="267" max="267" width="6" style="96" customWidth="1"/>
    <col min="268" max="512" width="9.33203125" style="96"/>
    <col min="513" max="513" width="10" style="96" customWidth="1"/>
    <col min="514" max="514" width="9.83203125" style="96" customWidth="1"/>
    <col min="515" max="515" width="6.33203125" style="96" customWidth="1"/>
    <col min="516" max="516" width="7.6640625" style="96" customWidth="1"/>
    <col min="517" max="517" width="14.6640625" style="96" customWidth="1"/>
    <col min="518" max="518" width="6.6640625" style="96" customWidth="1"/>
    <col min="519" max="519" width="8" style="96" customWidth="1"/>
    <col min="520" max="521" width="14.6640625" style="96" customWidth="1"/>
    <col min="522" max="522" width="10" style="96" customWidth="1"/>
    <col min="523" max="523" width="6" style="96" customWidth="1"/>
    <col min="524" max="768" width="9.33203125" style="96"/>
    <col min="769" max="769" width="10" style="96" customWidth="1"/>
    <col min="770" max="770" width="9.83203125" style="96" customWidth="1"/>
    <col min="771" max="771" width="6.33203125" style="96" customWidth="1"/>
    <col min="772" max="772" width="7.6640625" style="96" customWidth="1"/>
    <col min="773" max="773" width="14.6640625" style="96" customWidth="1"/>
    <col min="774" max="774" width="6.6640625" style="96" customWidth="1"/>
    <col min="775" max="775" width="8" style="96" customWidth="1"/>
    <col min="776" max="777" width="14.6640625" style="96" customWidth="1"/>
    <col min="778" max="778" width="10" style="96" customWidth="1"/>
    <col min="779" max="779" width="6" style="96" customWidth="1"/>
    <col min="780" max="1024" width="9.33203125" style="96"/>
    <col min="1025" max="1025" width="10" style="96" customWidth="1"/>
    <col min="1026" max="1026" width="9.83203125" style="96" customWidth="1"/>
    <col min="1027" max="1027" width="6.33203125" style="96" customWidth="1"/>
    <col min="1028" max="1028" width="7.6640625" style="96" customWidth="1"/>
    <col min="1029" max="1029" width="14.6640625" style="96" customWidth="1"/>
    <col min="1030" max="1030" width="6.6640625" style="96" customWidth="1"/>
    <col min="1031" max="1031" width="8" style="96" customWidth="1"/>
    <col min="1032" max="1033" width="14.6640625" style="96" customWidth="1"/>
    <col min="1034" max="1034" width="10" style="96" customWidth="1"/>
    <col min="1035" max="1035" width="6" style="96" customWidth="1"/>
    <col min="1036" max="1280" width="9.33203125" style="96"/>
    <col min="1281" max="1281" width="10" style="96" customWidth="1"/>
    <col min="1282" max="1282" width="9.83203125" style="96" customWidth="1"/>
    <col min="1283" max="1283" width="6.33203125" style="96" customWidth="1"/>
    <col min="1284" max="1284" width="7.6640625" style="96" customWidth="1"/>
    <col min="1285" max="1285" width="14.6640625" style="96" customWidth="1"/>
    <col min="1286" max="1286" width="6.6640625" style="96" customWidth="1"/>
    <col min="1287" max="1287" width="8" style="96" customWidth="1"/>
    <col min="1288" max="1289" width="14.6640625" style="96" customWidth="1"/>
    <col min="1290" max="1290" width="10" style="96" customWidth="1"/>
    <col min="1291" max="1291" width="6" style="96" customWidth="1"/>
    <col min="1292" max="1536" width="9.33203125" style="96"/>
    <col min="1537" max="1537" width="10" style="96" customWidth="1"/>
    <col min="1538" max="1538" width="9.83203125" style="96" customWidth="1"/>
    <col min="1539" max="1539" width="6.33203125" style="96" customWidth="1"/>
    <col min="1540" max="1540" width="7.6640625" style="96" customWidth="1"/>
    <col min="1541" max="1541" width="14.6640625" style="96" customWidth="1"/>
    <col min="1542" max="1542" width="6.6640625" style="96" customWidth="1"/>
    <col min="1543" max="1543" width="8" style="96" customWidth="1"/>
    <col min="1544" max="1545" width="14.6640625" style="96" customWidth="1"/>
    <col min="1546" max="1546" width="10" style="96" customWidth="1"/>
    <col min="1547" max="1547" width="6" style="96" customWidth="1"/>
    <col min="1548" max="1792" width="9.33203125" style="96"/>
    <col min="1793" max="1793" width="10" style="96" customWidth="1"/>
    <col min="1794" max="1794" width="9.83203125" style="96" customWidth="1"/>
    <col min="1795" max="1795" width="6.33203125" style="96" customWidth="1"/>
    <col min="1796" max="1796" width="7.6640625" style="96" customWidth="1"/>
    <col min="1797" max="1797" width="14.6640625" style="96" customWidth="1"/>
    <col min="1798" max="1798" width="6.6640625" style="96" customWidth="1"/>
    <col min="1799" max="1799" width="8" style="96" customWidth="1"/>
    <col min="1800" max="1801" width="14.6640625" style="96" customWidth="1"/>
    <col min="1802" max="1802" width="10" style="96" customWidth="1"/>
    <col min="1803" max="1803" width="6" style="96" customWidth="1"/>
    <col min="1804" max="2048" width="9.33203125" style="96"/>
    <col min="2049" max="2049" width="10" style="96" customWidth="1"/>
    <col min="2050" max="2050" width="9.83203125" style="96" customWidth="1"/>
    <col min="2051" max="2051" width="6.33203125" style="96" customWidth="1"/>
    <col min="2052" max="2052" width="7.6640625" style="96" customWidth="1"/>
    <col min="2053" max="2053" width="14.6640625" style="96" customWidth="1"/>
    <col min="2054" max="2054" width="6.6640625" style="96" customWidth="1"/>
    <col min="2055" max="2055" width="8" style="96" customWidth="1"/>
    <col min="2056" max="2057" width="14.6640625" style="96" customWidth="1"/>
    <col min="2058" max="2058" width="10" style="96" customWidth="1"/>
    <col min="2059" max="2059" width="6" style="96" customWidth="1"/>
    <col min="2060" max="2304" width="9.33203125" style="96"/>
    <col min="2305" max="2305" width="10" style="96" customWidth="1"/>
    <col min="2306" max="2306" width="9.83203125" style="96" customWidth="1"/>
    <col min="2307" max="2307" width="6.33203125" style="96" customWidth="1"/>
    <col min="2308" max="2308" width="7.6640625" style="96" customWidth="1"/>
    <col min="2309" max="2309" width="14.6640625" style="96" customWidth="1"/>
    <col min="2310" max="2310" width="6.6640625" style="96" customWidth="1"/>
    <col min="2311" max="2311" width="8" style="96" customWidth="1"/>
    <col min="2312" max="2313" width="14.6640625" style="96" customWidth="1"/>
    <col min="2314" max="2314" width="10" style="96" customWidth="1"/>
    <col min="2315" max="2315" width="6" style="96" customWidth="1"/>
    <col min="2316" max="2560" width="9.33203125" style="96"/>
    <col min="2561" max="2561" width="10" style="96" customWidth="1"/>
    <col min="2562" max="2562" width="9.83203125" style="96" customWidth="1"/>
    <col min="2563" max="2563" width="6.33203125" style="96" customWidth="1"/>
    <col min="2564" max="2564" width="7.6640625" style="96" customWidth="1"/>
    <col min="2565" max="2565" width="14.6640625" style="96" customWidth="1"/>
    <col min="2566" max="2566" width="6.6640625" style="96" customWidth="1"/>
    <col min="2567" max="2567" width="8" style="96" customWidth="1"/>
    <col min="2568" max="2569" width="14.6640625" style="96" customWidth="1"/>
    <col min="2570" max="2570" width="10" style="96" customWidth="1"/>
    <col min="2571" max="2571" width="6" style="96" customWidth="1"/>
    <col min="2572" max="2816" width="9.33203125" style="96"/>
    <col min="2817" max="2817" width="10" style="96" customWidth="1"/>
    <col min="2818" max="2818" width="9.83203125" style="96" customWidth="1"/>
    <col min="2819" max="2819" width="6.33203125" style="96" customWidth="1"/>
    <col min="2820" max="2820" width="7.6640625" style="96" customWidth="1"/>
    <col min="2821" max="2821" width="14.6640625" style="96" customWidth="1"/>
    <col min="2822" max="2822" width="6.6640625" style="96" customWidth="1"/>
    <col min="2823" max="2823" width="8" style="96" customWidth="1"/>
    <col min="2824" max="2825" width="14.6640625" style="96" customWidth="1"/>
    <col min="2826" max="2826" width="10" style="96" customWidth="1"/>
    <col min="2827" max="2827" width="6" style="96" customWidth="1"/>
    <col min="2828" max="3072" width="9.33203125" style="96"/>
    <col min="3073" max="3073" width="10" style="96" customWidth="1"/>
    <col min="3074" max="3074" width="9.83203125" style="96" customWidth="1"/>
    <col min="3075" max="3075" width="6.33203125" style="96" customWidth="1"/>
    <col min="3076" max="3076" width="7.6640625" style="96" customWidth="1"/>
    <col min="3077" max="3077" width="14.6640625" style="96" customWidth="1"/>
    <col min="3078" max="3078" width="6.6640625" style="96" customWidth="1"/>
    <col min="3079" max="3079" width="8" style="96" customWidth="1"/>
    <col min="3080" max="3081" width="14.6640625" style="96" customWidth="1"/>
    <col min="3082" max="3082" width="10" style="96" customWidth="1"/>
    <col min="3083" max="3083" width="6" style="96" customWidth="1"/>
    <col min="3084" max="3328" width="9.33203125" style="96"/>
    <col min="3329" max="3329" width="10" style="96" customWidth="1"/>
    <col min="3330" max="3330" width="9.83203125" style="96" customWidth="1"/>
    <col min="3331" max="3331" width="6.33203125" style="96" customWidth="1"/>
    <col min="3332" max="3332" width="7.6640625" style="96" customWidth="1"/>
    <col min="3333" max="3333" width="14.6640625" style="96" customWidth="1"/>
    <col min="3334" max="3334" width="6.6640625" style="96" customWidth="1"/>
    <col min="3335" max="3335" width="8" style="96" customWidth="1"/>
    <col min="3336" max="3337" width="14.6640625" style="96" customWidth="1"/>
    <col min="3338" max="3338" width="10" style="96" customWidth="1"/>
    <col min="3339" max="3339" width="6" style="96" customWidth="1"/>
    <col min="3340" max="3584" width="9.33203125" style="96"/>
    <col min="3585" max="3585" width="10" style="96" customWidth="1"/>
    <col min="3586" max="3586" width="9.83203125" style="96" customWidth="1"/>
    <col min="3587" max="3587" width="6.33203125" style="96" customWidth="1"/>
    <col min="3588" max="3588" width="7.6640625" style="96" customWidth="1"/>
    <col min="3589" max="3589" width="14.6640625" style="96" customWidth="1"/>
    <col min="3590" max="3590" width="6.6640625" style="96" customWidth="1"/>
    <col min="3591" max="3591" width="8" style="96" customWidth="1"/>
    <col min="3592" max="3593" width="14.6640625" style="96" customWidth="1"/>
    <col min="3594" max="3594" width="10" style="96" customWidth="1"/>
    <col min="3595" max="3595" width="6" style="96" customWidth="1"/>
    <col min="3596" max="3840" width="9.33203125" style="96"/>
    <col min="3841" max="3841" width="10" style="96" customWidth="1"/>
    <col min="3842" max="3842" width="9.83203125" style="96" customWidth="1"/>
    <col min="3843" max="3843" width="6.33203125" style="96" customWidth="1"/>
    <col min="3844" max="3844" width="7.6640625" style="96" customWidth="1"/>
    <col min="3845" max="3845" width="14.6640625" style="96" customWidth="1"/>
    <col min="3846" max="3846" width="6.6640625" style="96" customWidth="1"/>
    <col min="3847" max="3847" width="8" style="96" customWidth="1"/>
    <col min="3848" max="3849" width="14.6640625" style="96" customWidth="1"/>
    <col min="3850" max="3850" width="10" style="96" customWidth="1"/>
    <col min="3851" max="3851" width="6" style="96" customWidth="1"/>
    <col min="3852" max="4096" width="9.33203125" style="96"/>
    <col min="4097" max="4097" width="10" style="96" customWidth="1"/>
    <col min="4098" max="4098" width="9.83203125" style="96" customWidth="1"/>
    <col min="4099" max="4099" width="6.33203125" style="96" customWidth="1"/>
    <col min="4100" max="4100" width="7.6640625" style="96" customWidth="1"/>
    <col min="4101" max="4101" width="14.6640625" style="96" customWidth="1"/>
    <col min="4102" max="4102" width="6.6640625" style="96" customWidth="1"/>
    <col min="4103" max="4103" width="8" style="96" customWidth="1"/>
    <col min="4104" max="4105" width="14.6640625" style="96" customWidth="1"/>
    <col min="4106" max="4106" width="10" style="96" customWidth="1"/>
    <col min="4107" max="4107" width="6" style="96" customWidth="1"/>
    <col min="4108" max="4352" width="9.33203125" style="96"/>
    <col min="4353" max="4353" width="10" style="96" customWidth="1"/>
    <col min="4354" max="4354" width="9.83203125" style="96" customWidth="1"/>
    <col min="4355" max="4355" width="6.33203125" style="96" customWidth="1"/>
    <col min="4356" max="4356" width="7.6640625" style="96" customWidth="1"/>
    <col min="4357" max="4357" width="14.6640625" style="96" customWidth="1"/>
    <col min="4358" max="4358" width="6.6640625" style="96" customWidth="1"/>
    <col min="4359" max="4359" width="8" style="96" customWidth="1"/>
    <col min="4360" max="4361" width="14.6640625" style="96" customWidth="1"/>
    <col min="4362" max="4362" width="10" style="96" customWidth="1"/>
    <col min="4363" max="4363" width="6" style="96" customWidth="1"/>
    <col min="4364" max="4608" width="9.33203125" style="96"/>
    <col min="4609" max="4609" width="10" style="96" customWidth="1"/>
    <col min="4610" max="4610" width="9.83203125" style="96" customWidth="1"/>
    <col min="4611" max="4611" width="6.33203125" style="96" customWidth="1"/>
    <col min="4612" max="4612" width="7.6640625" style="96" customWidth="1"/>
    <col min="4613" max="4613" width="14.6640625" style="96" customWidth="1"/>
    <col min="4614" max="4614" width="6.6640625" style="96" customWidth="1"/>
    <col min="4615" max="4615" width="8" style="96" customWidth="1"/>
    <col min="4616" max="4617" width="14.6640625" style="96" customWidth="1"/>
    <col min="4618" max="4618" width="10" style="96" customWidth="1"/>
    <col min="4619" max="4619" width="6" style="96" customWidth="1"/>
    <col min="4620" max="4864" width="9.33203125" style="96"/>
    <col min="4865" max="4865" width="10" style="96" customWidth="1"/>
    <col min="4866" max="4866" width="9.83203125" style="96" customWidth="1"/>
    <col min="4867" max="4867" width="6.33203125" style="96" customWidth="1"/>
    <col min="4868" max="4868" width="7.6640625" style="96" customWidth="1"/>
    <col min="4869" max="4869" width="14.6640625" style="96" customWidth="1"/>
    <col min="4870" max="4870" width="6.6640625" style="96" customWidth="1"/>
    <col min="4871" max="4871" width="8" style="96" customWidth="1"/>
    <col min="4872" max="4873" width="14.6640625" style="96" customWidth="1"/>
    <col min="4874" max="4874" width="10" style="96" customWidth="1"/>
    <col min="4875" max="4875" width="6" style="96" customWidth="1"/>
    <col min="4876" max="5120" width="9.33203125" style="96"/>
    <col min="5121" max="5121" width="10" style="96" customWidth="1"/>
    <col min="5122" max="5122" width="9.83203125" style="96" customWidth="1"/>
    <col min="5123" max="5123" width="6.33203125" style="96" customWidth="1"/>
    <col min="5124" max="5124" width="7.6640625" style="96" customWidth="1"/>
    <col min="5125" max="5125" width="14.6640625" style="96" customWidth="1"/>
    <col min="5126" max="5126" width="6.6640625" style="96" customWidth="1"/>
    <col min="5127" max="5127" width="8" style="96" customWidth="1"/>
    <col min="5128" max="5129" width="14.6640625" style="96" customWidth="1"/>
    <col min="5130" max="5130" width="10" style="96" customWidth="1"/>
    <col min="5131" max="5131" width="6" style="96" customWidth="1"/>
    <col min="5132" max="5376" width="9.33203125" style="96"/>
    <col min="5377" max="5377" width="10" style="96" customWidth="1"/>
    <col min="5378" max="5378" width="9.83203125" style="96" customWidth="1"/>
    <col min="5379" max="5379" width="6.33203125" style="96" customWidth="1"/>
    <col min="5380" max="5380" width="7.6640625" style="96" customWidth="1"/>
    <col min="5381" max="5381" width="14.6640625" style="96" customWidth="1"/>
    <col min="5382" max="5382" width="6.6640625" style="96" customWidth="1"/>
    <col min="5383" max="5383" width="8" style="96" customWidth="1"/>
    <col min="5384" max="5385" width="14.6640625" style="96" customWidth="1"/>
    <col min="5386" max="5386" width="10" style="96" customWidth="1"/>
    <col min="5387" max="5387" width="6" style="96" customWidth="1"/>
    <col min="5388" max="5632" width="9.33203125" style="96"/>
    <col min="5633" max="5633" width="10" style="96" customWidth="1"/>
    <col min="5634" max="5634" width="9.83203125" style="96" customWidth="1"/>
    <col min="5635" max="5635" width="6.33203125" style="96" customWidth="1"/>
    <col min="5636" max="5636" width="7.6640625" style="96" customWidth="1"/>
    <col min="5637" max="5637" width="14.6640625" style="96" customWidth="1"/>
    <col min="5638" max="5638" width="6.6640625" style="96" customWidth="1"/>
    <col min="5639" max="5639" width="8" style="96" customWidth="1"/>
    <col min="5640" max="5641" width="14.6640625" style="96" customWidth="1"/>
    <col min="5642" max="5642" width="10" style="96" customWidth="1"/>
    <col min="5643" max="5643" width="6" style="96" customWidth="1"/>
    <col min="5644" max="5888" width="9.33203125" style="96"/>
    <col min="5889" max="5889" width="10" style="96" customWidth="1"/>
    <col min="5890" max="5890" width="9.83203125" style="96" customWidth="1"/>
    <col min="5891" max="5891" width="6.33203125" style="96" customWidth="1"/>
    <col min="5892" max="5892" width="7.6640625" style="96" customWidth="1"/>
    <col min="5893" max="5893" width="14.6640625" style="96" customWidth="1"/>
    <col min="5894" max="5894" width="6.6640625" style="96" customWidth="1"/>
    <col min="5895" max="5895" width="8" style="96" customWidth="1"/>
    <col min="5896" max="5897" width="14.6640625" style="96" customWidth="1"/>
    <col min="5898" max="5898" width="10" style="96" customWidth="1"/>
    <col min="5899" max="5899" width="6" style="96" customWidth="1"/>
    <col min="5900" max="6144" width="9.33203125" style="96"/>
    <col min="6145" max="6145" width="10" style="96" customWidth="1"/>
    <col min="6146" max="6146" width="9.83203125" style="96" customWidth="1"/>
    <col min="6147" max="6147" width="6.33203125" style="96" customWidth="1"/>
    <col min="6148" max="6148" width="7.6640625" style="96" customWidth="1"/>
    <col min="6149" max="6149" width="14.6640625" style="96" customWidth="1"/>
    <col min="6150" max="6150" width="6.6640625" style="96" customWidth="1"/>
    <col min="6151" max="6151" width="8" style="96" customWidth="1"/>
    <col min="6152" max="6153" width="14.6640625" style="96" customWidth="1"/>
    <col min="6154" max="6154" width="10" style="96" customWidth="1"/>
    <col min="6155" max="6155" width="6" style="96" customWidth="1"/>
    <col min="6156" max="6400" width="9.33203125" style="96"/>
    <col min="6401" max="6401" width="10" style="96" customWidth="1"/>
    <col min="6402" max="6402" width="9.83203125" style="96" customWidth="1"/>
    <col min="6403" max="6403" width="6.33203125" style="96" customWidth="1"/>
    <col min="6404" max="6404" width="7.6640625" style="96" customWidth="1"/>
    <col min="6405" max="6405" width="14.6640625" style="96" customWidth="1"/>
    <col min="6406" max="6406" width="6.6640625" style="96" customWidth="1"/>
    <col min="6407" max="6407" width="8" style="96" customWidth="1"/>
    <col min="6408" max="6409" width="14.6640625" style="96" customWidth="1"/>
    <col min="6410" max="6410" width="10" style="96" customWidth="1"/>
    <col min="6411" max="6411" width="6" style="96" customWidth="1"/>
    <col min="6412" max="6656" width="9.33203125" style="96"/>
    <col min="6657" max="6657" width="10" style="96" customWidth="1"/>
    <col min="6658" max="6658" width="9.83203125" style="96" customWidth="1"/>
    <col min="6659" max="6659" width="6.33203125" style="96" customWidth="1"/>
    <col min="6660" max="6660" width="7.6640625" style="96" customWidth="1"/>
    <col min="6661" max="6661" width="14.6640625" style="96" customWidth="1"/>
    <col min="6662" max="6662" width="6.6640625" style="96" customWidth="1"/>
    <col min="6663" max="6663" width="8" style="96" customWidth="1"/>
    <col min="6664" max="6665" width="14.6640625" style="96" customWidth="1"/>
    <col min="6666" max="6666" width="10" style="96" customWidth="1"/>
    <col min="6667" max="6667" width="6" style="96" customWidth="1"/>
    <col min="6668" max="6912" width="9.33203125" style="96"/>
    <col min="6913" max="6913" width="10" style="96" customWidth="1"/>
    <col min="6914" max="6914" width="9.83203125" style="96" customWidth="1"/>
    <col min="6915" max="6915" width="6.33203125" style="96" customWidth="1"/>
    <col min="6916" max="6916" width="7.6640625" style="96" customWidth="1"/>
    <col min="6917" max="6917" width="14.6640625" style="96" customWidth="1"/>
    <col min="6918" max="6918" width="6.6640625" style="96" customWidth="1"/>
    <col min="6919" max="6919" width="8" style="96" customWidth="1"/>
    <col min="6920" max="6921" width="14.6640625" style="96" customWidth="1"/>
    <col min="6922" max="6922" width="10" style="96" customWidth="1"/>
    <col min="6923" max="6923" width="6" style="96" customWidth="1"/>
    <col min="6924" max="7168" width="9.33203125" style="96"/>
    <col min="7169" max="7169" width="10" style="96" customWidth="1"/>
    <col min="7170" max="7170" width="9.83203125" style="96" customWidth="1"/>
    <col min="7171" max="7171" width="6.33203125" style="96" customWidth="1"/>
    <col min="7172" max="7172" width="7.6640625" style="96" customWidth="1"/>
    <col min="7173" max="7173" width="14.6640625" style="96" customWidth="1"/>
    <col min="7174" max="7174" width="6.6640625" style="96" customWidth="1"/>
    <col min="7175" max="7175" width="8" style="96" customWidth="1"/>
    <col min="7176" max="7177" width="14.6640625" style="96" customWidth="1"/>
    <col min="7178" max="7178" width="10" style="96" customWidth="1"/>
    <col min="7179" max="7179" width="6" style="96" customWidth="1"/>
    <col min="7180" max="7424" width="9.33203125" style="96"/>
    <col min="7425" max="7425" width="10" style="96" customWidth="1"/>
    <col min="7426" max="7426" width="9.83203125" style="96" customWidth="1"/>
    <col min="7427" max="7427" width="6.33203125" style="96" customWidth="1"/>
    <col min="7428" max="7428" width="7.6640625" style="96" customWidth="1"/>
    <col min="7429" max="7429" width="14.6640625" style="96" customWidth="1"/>
    <col min="7430" max="7430" width="6.6640625" style="96" customWidth="1"/>
    <col min="7431" max="7431" width="8" style="96" customWidth="1"/>
    <col min="7432" max="7433" width="14.6640625" style="96" customWidth="1"/>
    <col min="7434" max="7434" width="10" style="96" customWidth="1"/>
    <col min="7435" max="7435" width="6" style="96" customWidth="1"/>
    <col min="7436" max="7680" width="9.33203125" style="96"/>
    <col min="7681" max="7681" width="10" style="96" customWidth="1"/>
    <col min="7682" max="7682" width="9.83203125" style="96" customWidth="1"/>
    <col min="7683" max="7683" width="6.33203125" style="96" customWidth="1"/>
    <col min="7684" max="7684" width="7.6640625" style="96" customWidth="1"/>
    <col min="7685" max="7685" width="14.6640625" style="96" customWidth="1"/>
    <col min="7686" max="7686" width="6.6640625" style="96" customWidth="1"/>
    <col min="7687" max="7687" width="8" style="96" customWidth="1"/>
    <col min="7688" max="7689" width="14.6640625" style="96" customWidth="1"/>
    <col min="7690" max="7690" width="10" style="96" customWidth="1"/>
    <col min="7691" max="7691" width="6" style="96" customWidth="1"/>
    <col min="7692" max="7936" width="9.33203125" style="96"/>
    <col min="7937" max="7937" width="10" style="96" customWidth="1"/>
    <col min="7938" max="7938" width="9.83203125" style="96" customWidth="1"/>
    <col min="7939" max="7939" width="6.33203125" style="96" customWidth="1"/>
    <col min="7940" max="7940" width="7.6640625" style="96" customWidth="1"/>
    <col min="7941" max="7941" width="14.6640625" style="96" customWidth="1"/>
    <col min="7942" max="7942" width="6.6640625" style="96" customWidth="1"/>
    <col min="7943" max="7943" width="8" style="96" customWidth="1"/>
    <col min="7944" max="7945" width="14.6640625" style="96" customWidth="1"/>
    <col min="7946" max="7946" width="10" style="96" customWidth="1"/>
    <col min="7947" max="7947" width="6" style="96" customWidth="1"/>
    <col min="7948" max="8192" width="9.33203125" style="96"/>
    <col min="8193" max="8193" width="10" style="96" customWidth="1"/>
    <col min="8194" max="8194" width="9.83203125" style="96" customWidth="1"/>
    <col min="8195" max="8195" width="6.33203125" style="96" customWidth="1"/>
    <col min="8196" max="8196" width="7.6640625" style="96" customWidth="1"/>
    <col min="8197" max="8197" width="14.6640625" style="96" customWidth="1"/>
    <col min="8198" max="8198" width="6.6640625" style="96" customWidth="1"/>
    <col min="8199" max="8199" width="8" style="96" customWidth="1"/>
    <col min="8200" max="8201" width="14.6640625" style="96" customWidth="1"/>
    <col min="8202" max="8202" width="10" style="96" customWidth="1"/>
    <col min="8203" max="8203" width="6" style="96" customWidth="1"/>
    <col min="8204" max="8448" width="9.33203125" style="96"/>
    <col min="8449" max="8449" width="10" style="96" customWidth="1"/>
    <col min="8450" max="8450" width="9.83203125" style="96" customWidth="1"/>
    <col min="8451" max="8451" width="6.33203125" style="96" customWidth="1"/>
    <col min="8452" max="8452" width="7.6640625" style="96" customWidth="1"/>
    <col min="8453" max="8453" width="14.6640625" style="96" customWidth="1"/>
    <col min="8454" max="8454" width="6.6640625" style="96" customWidth="1"/>
    <col min="8455" max="8455" width="8" style="96" customWidth="1"/>
    <col min="8456" max="8457" width="14.6640625" style="96" customWidth="1"/>
    <col min="8458" max="8458" width="10" style="96" customWidth="1"/>
    <col min="8459" max="8459" width="6" style="96" customWidth="1"/>
    <col min="8460" max="8704" width="9.33203125" style="96"/>
    <col min="8705" max="8705" width="10" style="96" customWidth="1"/>
    <col min="8706" max="8706" width="9.83203125" style="96" customWidth="1"/>
    <col min="8707" max="8707" width="6.33203125" style="96" customWidth="1"/>
    <col min="8708" max="8708" width="7.6640625" style="96" customWidth="1"/>
    <col min="8709" max="8709" width="14.6640625" style="96" customWidth="1"/>
    <col min="8710" max="8710" width="6.6640625" style="96" customWidth="1"/>
    <col min="8711" max="8711" width="8" style="96" customWidth="1"/>
    <col min="8712" max="8713" width="14.6640625" style="96" customWidth="1"/>
    <col min="8714" max="8714" width="10" style="96" customWidth="1"/>
    <col min="8715" max="8715" width="6" style="96" customWidth="1"/>
    <col min="8716" max="8960" width="9.33203125" style="96"/>
    <col min="8961" max="8961" width="10" style="96" customWidth="1"/>
    <col min="8962" max="8962" width="9.83203125" style="96" customWidth="1"/>
    <col min="8963" max="8963" width="6.33203125" style="96" customWidth="1"/>
    <col min="8964" max="8964" width="7.6640625" style="96" customWidth="1"/>
    <col min="8965" max="8965" width="14.6640625" style="96" customWidth="1"/>
    <col min="8966" max="8966" width="6.6640625" style="96" customWidth="1"/>
    <col min="8967" max="8967" width="8" style="96" customWidth="1"/>
    <col min="8968" max="8969" width="14.6640625" style="96" customWidth="1"/>
    <col min="8970" max="8970" width="10" style="96" customWidth="1"/>
    <col min="8971" max="8971" width="6" style="96" customWidth="1"/>
    <col min="8972" max="9216" width="9.33203125" style="96"/>
    <col min="9217" max="9217" width="10" style="96" customWidth="1"/>
    <col min="9218" max="9218" width="9.83203125" style="96" customWidth="1"/>
    <col min="9219" max="9219" width="6.33203125" style="96" customWidth="1"/>
    <col min="9220" max="9220" width="7.6640625" style="96" customWidth="1"/>
    <col min="9221" max="9221" width="14.6640625" style="96" customWidth="1"/>
    <col min="9222" max="9222" width="6.6640625" style="96" customWidth="1"/>
    <col min="9223" max="9223" width="8" style="96" customWidth="1"/>
    <col min="9224" max="9225" width="14.6640625" style="96" customWidth="1"/>
    <col min="9226" max="9226" width="10" style="96" customWidth="1"/>
    <col min="9227" max="9227" width="6" style="96" customWidth="1"/>
    <col min="9228" max="9472" width="9.33203125" style="96"/>
    <col min="9473" max="9473" width="10" style="96" customWidth="1"/>
    <col min="9474" max="9474" width="9.83203125" style="96" customWidth="1"/>
    <col min="9475" max="9475" width="6.33203125" style="96" customWidth="1"/>
    <col min="9476" max="9476" width="7.6640625" style="96" customWidth="1"/>
    <col min="9477" max="9477" width="14.6640625" style="96" customWidth="1"/>
    <col min="9478" max="9478" width="6.6640625" style="96" customWidth="1"/>
    <col min="9479" max="9479" width="8" style="96" customWidth="1"/>
    <col min="9480" max="9481" width="14.6640625" style="96" customWidth="1"/>
    <col min="9482" max="9482" width="10" style="96" customWidth="1"/>
    <col min="9483" max="9483" width="6" style="96" customWidth="1"/>
    <col min="9484" max="9728" width="9.33203125" style="96"/>
    <col min="9729" max="9729" width="10" style="96" customWidth="1"/>
    <col min="9730" max="9730" width="9.83203125" style="96" customWidth="1"/>
    <col min="9731" max="9731" width="6.33203125" style="96" customWidth="1"/>
    <col min="9732" max="9732" width="7.6640625" style="96" customWidth="1"/>
    <col min="9733" max="9733" width="14.6640625" style="96" customWidth="1"/>
    <col min="9734" max="9734" width="6.6640625" style="96" customWidth="1"/>
    <col min="9735" max="9735" width="8" style="96" customWidth="1"/>
    <col min="9736" max="9737" width="14.6640625" style="96" customWidth="1"/>
    <col min="9738" max="9738" width="10" style="96" customWidth="1"/>
    <col min="9739" max="9739" width="6" style="96" customWidth="1"/>
    <col min="9740" max="9984" width="9.33203125" style="96"/>
    <col min="9985" max="9985" width="10" style="96" customWidth="1"/>
    <col min="9986" max="9986" width="9.83203125" style="96" customWidth="1"/>
    <col min="9987" max="9987" width="6.33203125" style="96" customWidth="1"/>
    <col min="9988" max="9988" width="7.6640625" style="96" customWidth="1"/>
    <col min="9989" max="9989" width="14.6640625" style="96" customWidth="1"/>
    <col min="9990" max="9990" width="6.6640625" style="96" customWidth="1"/>
    <col min="9991" max="9991" width="8" style="96" customWidth="1"/>
    <col min="9992" max="9993" width="14.6640625" style="96" customWidth="1"/>
    <col min="9994" max="9994" width="10" style="96" customWidth="1"/>
    <col min="9995" max="9995" width="6" style="96" customWidth="1"/>
    <col min="9996" max="10240" width="9.33203125" style="96"/>
    <col min="10241" max="10241" width="10" style="96" customWidth="1"/>
    <col min="10242" max="10242" width="9.83203125" style="96" customWidth="1"/>
    <col min="10243" max="10243" width="6.33203125" style="96" customWidth="1"/>
    <col min="10244" max="10244" width="7.6640625" style="96" customWidth="1"/>
    <col min="10245" max="10245" width="14.6640625" style="96" customWidth="1"/>
    <col min="10246" max="10246" width="6.6640625" style="96" customWidth="1"/>
    <col min="10247" max="10247" width="8" style="96" customWidth="1"/>
    <col min="10248" max="10249" width="14.6640625" style="96" customWidth="1"/>
    <col min="10250" max="10250" width="10" style="96" customWidth="1"/>
    <col min="10251" max="10251" width="6" style="96" customWidth="1"/>
    <col min="10252" max="10496" width="9.33203125" style="96"/>
    <col min="10497" max="10497" width="10" style="96" customWidth="1"/>
    <col min="10498" max="10498" width="9.83203125" style="96" customWidth="1"/>
    <col min="10499" max="10499" width="6.33203125" style="96" customWidth="1"/>
    <col min="10500" max="10500" width="7.6640625" style="96" customWidth="1"/>
    <col min="10501" max="10501" width="14.6640625" style="96" customWidth="1"/>
    <col min="10502" max="10502" width="6.6640625" style="96" customWidth="1"/>
    <col min="10503" max="10503" width="8" style="96" customWidth="1"/>
    <col min="10504" max="10505" width="14.6640625" style="96" customWidth="1"/>
    <col min="10506" max="10506" width="10" style="96" customWidth="1"/>
    <col min="10507" max="10507" width="6" style="96" customWidth="1"/>
    <col min="10508" max="10752" width="9.33203125" style="96"/>
    <col min="10753" max="10753" width="10" style="96" customWidth="1"/>
    <col min="10754" max="10754" width="9.83203125" style="96" customWidth="1"/>
    <col min="10755" max="10755" width="6.33203125" style="96" customWidth="1"/>
    <col min="10756" max="10756" width="7.6640625" style="96" customWidth="1"/>
    <col min="10757" max="10757" width="14.6640625" style="96" customWidth="1"/>
    <col min="10758" max="10758" width="6.6640625" style="96" customWidth="1"/>
    <col min="10759" max="10759" width="8" style="96" customWidth="1"/>
    <col min="10760" max="10761" width="14.6640625" style="96" customWidth="1"/>
    <col min="10762" max="10762" width="10" style="96" customWidth="1"/>
    <col min="10763" max="10763" width="6" style="96" customWidth="1"/>
    <col min="10764" max="11008" width="9.33203125" style="96"/>
    <col min="11009" max="11009" width="10" style="96" customWidth="1"/>
    <col min="11010" max="11010" width="9.83203125" style="96" customWidth="1"/>
    <col min="11011" max="11011" width="6.33203125" style="96" customWidth="1"/>
    <col min="11012" max="11012" width="7.6640625" style="96" customWidth="1"/>
    <col min="11013" max="11013" width="14.6640625" style="96" customWidth="1"/>
    <col min="11014" max="11014" width="6.6640625" style="96" customWidth="1"/>
    <col min="11015" max="11015" width="8" style="96" customWidth="1"/>
    <col min="11016" max="11017" width="14.6640625" style="96" customWidth="1"/>
    <col min="11018" max="11018" width="10" style="96" customWidth="1"/>
    <col min="11019" max="11019" width="6" style="96" customWidth="1"/>
    <col min="11020" max="11264" width="9.33203125" style="96"/>
    <col min="11265" max="11265" width="10" style="96" customWidth="1"/>
    <col min="11266" max="11266" width="9.83203125" style="96" customWidth="1"/>
    <col min="11267" max="11267" width="6.33203125" style="96" customWidth="1"/>
    <col min="11268" max="11268" width="7.6640625" style="96" customWidth="1"/>
    <col min="11269" max="11269" width="14.6640625" style="96" customWidth="1"/>
    <col min="11270" max="11270" width="6.6640625" style="96" customWidth="1"/>
    <col min="11271" max="11271" width="8" style="96" customWidth="1"/>
    <col min="11272" max="11273" width="14.6640625" style="96" customWidth="1"/>
    <col min="11274" max="11274" width="10" style="96" customWidth="1"/>
    <col min="11275" max="11275" width="6" style="96" customWidth="1"/>
    <col min="11276" max="11520" width="9.33203125" style="96"/>
    <col min="11521" max="11521" width="10" style="96" customWidth="1"/>
    <col min="11522" max="11522" width="9.83203125" style="96" customWidth="1"/>
    <col min="11523" max="11523" width="6.33203125" style="96" customWidth="1"/>
    <col min="11524" max="11524" width="7.6640625" style="96" customWidth="1"/>
    <col min="11525" max="11525" width="14.6640625" style="96" customWidth="1"/>
    <col min="11526" max="11526" width="6.6640625" style="96" customWidth="1"/>
    <col min="11527" max="11527" width="8" style="96" customWidth="1"/>
    <col min="11528" max="11529" width="14.6640625" style="96" customWidth="1"/>
    <col min="11530" max="11530" width="10" style="96" customWidth="1"/>
    <col min="11531" max="11531" width="6" style="96" customWidth="1"/>
    <col min="11532" max="11776" width="9.33203125" style="96"/>
    <col min="11777" max="11777" width="10" style="96" customWidth="1"/>
    <col min="11778" max="11778" width="9.83203125" style="96" customWidth="1"/>
    <col min="11779" max="11779" width="6.33203125" style="96" customWidth="1"/>
    <col min="11780" max="11780" width="7.6640625" style="96" customWidth="1"/>
    <col min="11781" max="11781" width="14.6640625" style="96" customWidth="1"/>
    <col min="11782" max="11782" width="6.6640625" style="96" customWidth="1"/>
    <col min="11783" max="11783" width="8" style="96" customWidth="1"/>
    <col min="11784" max="11785" width="14.6640625" style="96" customWidth="1"/>
    <col min="11786" max="11786" width="10" style="96" customWidth="1"/>
    <col min="11787" max="11787" width="6" style="96" customWidth="1"/>
    <col min="11788" max="12032" width="9.33203125" style="96"/>
    <col min="12033" max="12033" width="10" style="96" customWidth="1"/>
    <col min="12034" max="12034" width="9.83203125" style="96" customWidth="1"/>
    <col min="12035" max="12035" width="6.33203125" style="96" customWidth="1"/>
    <col min="12036" max="12036" width="7.6640625" style="96" customWidth="1"/>
    <col min="12037" max="12037" width="14.6640625" style="96" customWidth="1"/>
    <col min="12038" max="12038" width="6.6640625" style="96" customWidth="1"/>
    <col min="12039" max="12039" width="8" style="96" customWidth="1"/>
    <col min="12040" max="12041" width="14.6640625" style="96" customWidth="1"/>
    <col min="12042" max="12042" width="10" style="96" customWidth="1"/>
    <col min="12043" max="12043" width="6" style="96" customWidth="1"/>
    <col min="12044" max="12288" width="9.33203125" style="96"/>
    <col min="12289" max="12289" width="10" style="96" customWidth="1"/>
    <col min="12290" max="12290" width="9.83203125" style="96" customWidth="1"/>
    <col min="12291" max="12291" width="6.33203125" style="96" customWidth="1"/>
    <col min="12292" max="12292" width="7.6640625" style="96" customWidth="1"/>
    <col min="12293" max="12293" width="14.6640625" style="96" customWidth="1"/>
    <col min="12294" max="12294" width="6.6640625" style="96" customWidth="1"/>
    <col min="12295" max="12295" width="8" style="96" customWidth="1"/>
    <col min="12296" max="12297" width="14.6640625" style="96" customWidth="1"/>
    <col min="12298" max="12298" width="10" style="96" customWidth="1"/>
    <col min="12299" max="12299" width="6" style="96" customWidth="1"/>
    <col min="12300" max="12544" width="9.33203125" style="96"/>
    <col min="12545" max="12545" width="10" style="96" customWidth="1"/>
    <col min="12546" max="12546" width="9.83203125" style="96" customWidth="1"/>
    <col min="12547" max="12547" width="6.33203125" style="96" customWidth="1"/>
    <col min="12548" max="12548" width="7.6640625" style="96" customWidth="1"/>
    <col min="12549" max="12549" width="14.6640625" style="96" customWidth="1"/>
    <col min="12550" max="12550" width="6.6640625" style="96" customWidth="1"/>
    <col min="12551" max="12551" width="8" style="96" customWidth="1"/>
    <col min="12552" max="12553" width="14.6640625" style="96" customWidth="1"/>
    <col min="12554" max="12554" width="10" style="96" customWidth="1"/>
    <col min="12555" max="12555" width="6" style="96" customWidth="1"/>
    <col min="12556" max="12800" width="9.33203125" style="96"/>
    <col min="12801" max="12801" width="10" style="96" customWidth="1"/>
    <col min="12802" max="12802" width="9.83203125" style="96" customWidth="1"/>
    <col min="12803" max="12803" width="6.33203125" style="96" customWidth="1"/>
    <col min="12804" max="12804" width="7.6640625" style="96" customWidth="1"/>
    <col min="12805" max="12805" width="14.6640625" style="96" customWidth="1"/>
    <col min="12806" max="12806" width="6.6640625" style="96" customWidth="1"/>
    <col min="12807" max="12807" width="8" style="96" customWidth="1"/>
    <col min="12808" max="12809" width="14.6640625" style="96" customWidth="1"/>
    <col min="12810" max="12810" width="10" style="96" customWidth="1"/>
    <col min="12811" max="12811" width="6" style="96" customWidth="1"/>
    <col min="12812" max="13056" width="9.33203125" style="96"/>
    <col min="13057" max="13057" width="10" style="96" customWidth="1"/>
    <col min="13058" max="13058" width="9.83203125" style="96" customWidth="1"/>
    <col min="13059" max="13059" width="6.33203125" style="96" customWidth="1"/>
    <col min="13060" max="13060" width="7.6640625" style="96" customWidth="1"/>
    <col min="13061" max="13061" width="14.6640625" style="96" customWidth="1"/>
    <col min="13062" max="13062" width="6.6640625" style="96" customWidth="1"/>
    <col min="13063" max="13063" width="8" style="96" customWidth="1"/>
    <col min="13064" max="13065" width="14.6640625" style="96" customWidth="1"/>
    <col min="13066" max="13066" width="10" style="96" customWidth="1"/>
    <col min="13067" max="13067" width="6" style="96" customWidth="1"/>
    <col min="13068" max="13312" width="9.33203125" style="96"/>
    <col min="13313" max="13313" width="10" style="96" customWidth="1"/>
    <col min="13314" max="13314" width="9.83203125" style="96" customWidth="1"/>
    <col min="13315" max="13315" width="6.33203125" style="96" customWidth="1"/>
    <col min="13316" max="13316" width="7.6640625" style="96" customWidth="1"/>
    <col min="13317" max="13317" width="14.6640625" style="96" customWidth="1"/>
    <col min="13318" max="13318" width="6.6640625" style="96" customWidth="1"/>
    <col min="13319" max="13319" width="8" style="96" customWidth="1"/>
    <col min="13320" max="13321" width="14.6640625" style="96" customWidth="1"/>
    <col min="13322" max="13322" width="10" style="96" customWidth="1"/>
    <col min="13323" max="13323" width="6" style="96" customWidth="1"/>
    <col min="13324" max="13568" width="9.33203125" style="96"/>
    <col min="13569" max="13569" width="10" style="96" customWidth="1"/>
    <col min="13570" max="13570" width="9.83203125" style="96" customWidth="1"/>
    <col min="13571" max="13571" width="6.33203125" style="96" customWidth="1"/>
    <col min="13572" max="13572" width="7.6640625" style="96" customWidth="1"/>
    <col min="13573" max="13573" width="14.6640625" style="96" customWidth="1"/>
    <col min="13574" max="13574" width="6.6640625" style="96" customWidth="1"/>
    <col min="13575" max="13575" width="8" style="96" customWidth="1"/>
    <col min="13576" max="13577" width="14.6640625" style="96" customWidth="1"/>
    <col min="13578" max="13578" width="10" style="96" customWidth="1"/>
    <col min="13579" max="13579" width="6" style="96" customWidth="1"/>
    <col min="13580" max="13824" width="9.33203125" style="96"/>
    <col min="13825" max="13825" width="10" style="96" customWidth="1"/>
    <col min="13826" max="13826" width="9.83203125" style="96" customWidth="1"/>
    <col min="13827" max="13827" width="6.33203125" style="96" customWidth="1"/>
    <col min="13828" max="13828" width="7.6640625" style="96" customWidth="1"/>
    <col min="13829" max="13829" width="14.6640625" style="96" customWidth="1"/>
    <col min="13830" max="13830" width="6.6640625" style="96" customWidth="1"/>
    <col min="13831" max="13831" width="8" style="96" customWidth="1"/>
    <col min="13832" max="13833" width="14.6640625" style="96" customWidth="1"/>
    <col min="13834" max="13834" width="10" style="96" customWidth="1"/>
    <col min="13835" max="13835" width="6" style="96" customWidth="1"/>
    <col min="13836" max="14080" width="9.33203125" style="96"/>
    <col min="14081" max="14081" width="10" style="96" customWidth="1"/>
    <col min="14082" max="14082" width="9.83203125" style="96" customWidth="1"/>
    <col min="14083" max="14083" width="6.33203125" style="96" customWidth="1"/>
    <col min="14084" max="14084" width="7.6640625" style="96" customWidth="1"/>
    <col min="14085" max="14085" width="14.6640625" style="96" customWidth="1"/>
    <col min="14086" max="14086" width="6.6640625" style="96" customWidth="1"/>
    <col min="14087" max="14087" width="8" style="96" customWidth="1"/>
    <col min="14088" max="14089" width="14.6640625" style="96" customWidth="1"/>
    <col min="14090" max="14090" width="10" style="96" customWidth="1"/>
    <col min="14091" max="14091" width="6" style="96" customWidth="1"/>
    <col min="14092" max="14336" width="9.33203125" style="96"/>
    <col min="14337" max="14337" width="10" style="96" customWidth="1"/>
    <col min="14338" max="14338" width="9.83203125" style="96" customWidth="1"/>
    <col min="14339" max="14339" width="6.33203125" style="96" customWidth="1"/>
    <col min="14340" max="14340" width="7.6640625" style="96" customWidth="1"/>
    <col min="14341" max="14341" width="14.6640625" style="96" customWidth="1"/>
    <col min="14342" max="14342" width="6.6640625" style="96" customWidth="1"/>
    <col min="14343" max="14343" width="8" style="96" customWidth="1"/>
    <col min="14344" max="14345" width="14.6640625" style="96" customWidth="1"/>
    <col min="14346" max="14346" width="10" style="96" customWidth="1"/>
    <col min="14347" max="14347" width="6" style="96" customWidth="1"/>
    <col min="14348" max="14592" width="9.33203125" style="96"/>
    <col min="14593" max="14593" width="10" style="96" customWidth="1"/>
    <col min="14594" max="14594" width="9.83203125" style="96" customWidth="1"/>
    <col min="14595" max="14595" width="6.33203125" style="96" customWidth="1"/>
    <col min="14596" max="14596" width="7.6640625" style="96" customWidth="1"/>
    <col min="14597" max="14597" width="14.6640625" style="96" customWidth="1"/>
    <col min="14598" max="14598" width="6.6640625" style="96" customWidth="1"/>
    <col min="14599" max="14599" width="8" style="96" customWidth="1"/>
    <col min="14600" max="14601" width="14.6640625" style="96" customWidth="1"/>
    <col min="14602" max="14602" width="10" style="96" customWidth="1"/>
    <col min="14603" max="14603" width="6" style="96" customWidth="1"/>
    <col min="14604" max="14848" width="9.33203125" style="96"/>
    <col min="14849" max="14849" width="10" style="96" customWidth="1"/>
    <col min="14850" max="14850" width="9.83203125" style="96" customWidth="1"/>
    <col min="14851" max="14851" width="6.33203125" style="96" customWidth="1"/>
    <col min="14852" max="14852" width="7.6640625" style="96" customWidth="1"/>
    <col min="14853" max="14853" width="14.6640625" style="96" customWidth="1"/>
    <col min="14854" max="14854" width="6.6640625" style="96" customWidth="1"/>
    <col min="14855" max="14855" width="8" style="96" customWidth="1"/>
    <col min="14856" max="14857" width="14.6640625" style="96" customWidth="1"/>
    <col min="14858" max="14858" width="10" style="96" customWidth="1"/>
    <col min="14859" max="14859" width="6" style="96" customWidth="1"/>
    <col min="14860" max="15104" width="9.33203125" style="96"/>
    <col min="15105" max="15105" width="10" style="96" customWidth="1"/>
    <col min="15106" max="15106" width="9.83203125" style="96" customWidth="1"/>
    <col min="15107" max="15107" width="6.33203125" style="96" customWidth="1"/>
    <col min="15108" max="15108" width="7.6640625" style="96" customWidth="1"/>
    <col min="15109" max="15109" width="14.6640625" style="96" customWidth="1"/>
    <col min="15110" max="15110" width="6.6640625" style="96" customWidth="1"/>
    <col min="15111" max="15111" width="8" style="96" customWidth="1"/>
    <col min="15112" max="15113" width="14.6640625" style="96" customWidth="1"/>
    <col min="15114" max="15114" width="10" style="96" customWidth="1"/>
    <col min="15115" max="15115" width="6" style="96" customWidth="1"/>
    <col min="15116" max="15360" width="9.33203125" style="96"/>
    <col min="15361" max="15361" width="10" style="96" customWidth="1"/>
    <col min="15362" max="15362" width="9.83203125" style="96" customWidth="1"/>
    <col min="15363" max="15363" width="6.33203125" style="96" customWidth="1"/>
    <col min="15364" max="15364" width="7.6640625" style="96" customWidth="1"/>
    <col min="15365" max="15365" width="14.6640625" style="96" customWidth="1"/>
    <col min="15366" max="15366" width="6.6640625" style="96" customWidth="1"/>
    <col min="15367" max="15367" width="8" style="96" customWidth="1"/>
    <col min="15368" max="15369" width="14.6640625" style="96" customWidth="1"/>
    <col min="15370" max="15370" width="10" style="96" customWidth="1"/>
    <col min="15371" max="15371" width="6" style="96" customWidth="1"/>
    <col min="15372" max="15616" width="9.33203125" style="96"/>
    <col min="15617" max="15617" width="10" style="96" customWidth="1"/>
    <col min="15618" max="15618" width="9.83203125" style="96" customWidth="1"/>
    <col min="15619" max="15619" width="6.33203125" style="96" customWidth="1"/>
    <col min="15620" max="15620" width="7.6640625" style="96" customWidth="1"/>
    <col min="15621" max="15621" width="14.6640625" style="96" customWidth="1"/>
    <col min="15622" max="15622" width="6.6640625" style="96" customWidth="1"/>
    <col min="15623" max="15623" width="8" style="96" customWidth="1"/>
    <col min="15624" max="15625" width="14.6640625" style="96" customWidth="1"/>
    <col min="15626" max="15626" width="10" style="96" customWidth="1"/>
    <col min="15627" max="15627" width="6" style="96" customWidth="1"/>
    <col min="15628" max="15872" width="9.33203125" style="96"/>
    <col min="15873" max="15873" width="10" style="96" customWidth="1"/>
    <col min="15874" max="15874" width="9.83203125" style="96" customWidth="1"/>
    <col min="15875" max="15875" width="6.33203125" style="96" customWidth="1"/>
    <col min="15876" max="15876" width="7.6640625" style="96" customWidth="1"/>
    <col min="15877" max="15877" width="14.6640625" style="96" customWidth="1"/>
    <col min="15878" max="15878" width="6.6640625" style="96" customWidth="1"/>
    <col min="15879" max="15879" width="8" style="96" customWidth="1"/>
    <col min="15880" max="15881" width="14.6640625" style="96" customWidth="1"/>
    <col min="15882" max="15882" width="10" style="96" customWidth="1"/>
    <col min="15883" max="15883" width="6" style="96" customWidth="1"/>
    <col min="15884" max="16128" width="9.33203125" style="96"/>
    <col min="16129" max="16129" width="10" style="96" customWidth="1"/>
    <col min="16130" max="16130" width="9.83203125" style="96" customWidth="1"/>
    <col min="16131" max="16131" width="6.33203125" style="96" customWidth="1"/>
    <col min="16132" max="16132" width="7.6640625" style="96" customWidth="1"/>
    <col min="16133" max="16133" width="14.6640625" style="96" customWidth="1"/>
    <col min="16134" max="16134" width="6.6640625" style="96" customWidth="1"/>
    <col min="16135" max="16135" width="8" style="96" customWidth="1"/>
    <col min="16136" max="16137" width="14.6640625" style="96" customWidth="1"/>
    <col min="16138" max="16138" width="10" style="96" customWidth="1"/>
    <col min="16139" max="16139" width="6" style="96" customWidth="1"/>
    <col min="16140" max="16384" width="9.33203125" style="96"/>
  </cols>
  <sheetData>
    <row r="1" spans="1:11" ht="24.75" customHeight="1"/>
    <row r="2" spans="1:11" ht="24.75" customHeight="1">
      <c r="B2" s="97" t="s">
        <v>141</v>
      </c>
      <c r="C2" s="98">
        <v>8</v>
      </c>
      <c r="D2" s="99" t="s">
        <v>18</v>
      </c>
      <c r="E2" s="98" t="s">
        <v>62</v>
      </c>
      <c r="F2" s="99" t="s">
        <v>19</v>
      </c>
    </row>
    <row r="3" spans="1:11" ht="24.75" customHeight="1"/>
    <row r="4" spans="1:11" ht="24.75" customHeight="1">
      <c r="B4" s="100" t="s">
        <v>20</v>
      </c>
      <c r="C4" s="97" t="s">
        <v>21</v>
      </c>
      <c r="D4" s="98">
        <v>6</v>
      </c>
      <c r="E4" s="99" t="s">
        <v>22</v>
      </c>
    </row>
    <row r="5" spans="1:11" ht="24.75" customHeight="1"/>
    <row r="6" spans="1:11" ht="24.75" customHeight="1">
      <c r="B6" s="101" t="s">
        <v>149</v>
      </c>
      <c r="C6" s="102"/>
      <c r="D6" s="102"/>
      <c r="E6" s="102"/>
      <c r="F6" s="102"/>
      <c r="G6" s="103"/>
      <c r="H6" s="104"/>
      <c r="I6" s="103" t="s">
        <v>23</v>
      </c>
      <c r="J6" s="102"/>
    </row>
    <row r="7" spans="1:11" ht="24.75" customHeight="1"/>
    <row r="8" spans="1:11" ht="24.75" customHeight="1">
      <c r="E8" s="105" t="s">
        <v>24</v>
      </c>
      <c r="F8" s="105"/>
      <c r="G8" s="105"/>
      <c r="H8" s="102" t="s">
        <v>218</v>
      </c>
      <c r="I8" s="105"/>
      <c r="J8" s="105" t="s">
        <v>25</v>
      </c>
    </row>
    <row r="9" spans="1:11" ht="24.75" customHeight="1"/>
    <row r="10" spans="1:11" ht="24.75" customHeight="1">
      <c r="E10" s="99" t="s">
        <v>26</v>
      </c>
      <c r="F10" s="98">
        <v>180</v>
      </c>
      <c r="G10" s="99" t="s">
        <v>27</v>
      </c>
      <c r="H10" s="106" t="s">
        <v>28</v>
      </c>
      <c r="I10" s="106" t="s">
        <v>29</v>
      </c>
      <c r="J10" s="106" t="s">
        <v>30</v>
      </c>
    </row>
    <row r="11" spans="1:11" ht="14.25" customHeight="1">
      <c r="E11" s="102"/>
      <c r="F11" s="102"/>
      <c r="G11" s="102"/>
      <c r="H11" s="107" t="s">
        <v>31</v>
      </c>
      <c r="I11" s="107" t="s">
        <v>29</v>
      </c>
      <c r="J11" s="107" t="s">
        <v>30</v>
      </c>
    </row>
    <row r="12" spans="1:11" ht="24.75" customHeight="1"/>
    <row r="13" spans="1:11" ht="9.75" customHeight="1"/>
    <row r="14" spans="1:11" ht="31.5" customHeight="1">
      <c r="H14" s="108" t="s">
        <v>32</v>
      </c>
      <c r="I14" s="99"/>
    </row>
    <row r="15" spans="1:11" ht="60" customHeight="1" thickBot="1"/>
    <row r="16" spans="1:11" ht="12" customHeight="1">
      <c r="A16" s="290" t="s">
        <v>33</v>
      </c>
      <c r="B16" s="291"/>
      <c r="C16" s="292"/>
      <c r="D16" s="296" t="s">
        <v>34</v>
      </c>
      <c r="E16" s="109" t="s">
        <v>35</v>
      </c>
      <c r="F16" s="298" t="s">
        <v>36</v>
      </c>
      <c r="G16" s="292"/>
      <c r="H16" s="110" t="s">
        <v>37</v>
      </c>
      <c r="I16" s="111"/>
      <c r="J16" s="298" t="s">
        <v>38</v>
      </c>
      <c r="K16" s="300"/>
    </row>
    <row r="17" spans="1:11" ht="12" customHeight="1">
      <c r="A17" s="293"/>
      <c r="B17" s="294"/>
      <c r="C17" s="295"/>
      <c r="D17" s="297"/>
      <c r="E17" s="112" t="s">
        <v>39</v>
      </c>
      <c r="F17" s="299"/>
      <c r="G17" s="295"/>
      <c r="H17" s="113" t="s">
        <v>40</v>
      </c>
      <c r="I17" s="113" t="s">
        <v>41</v>
      </c>
      <c r="J17" s="299"/>
      <c r="K17" s="301"/>
    </row>
    <row r="18" spans="1:11" ht="24.75" customHeight="1">
      <c r="A18" s="304" t="str">
        <f>B6</f>
        <v>加茂七谷温泉美人の湯真空温水ヒーター更新</v>
      </c>
      <c r="B18" s="305"/>
      <c r="C18" s="212" t="s">
        <v>42</v>
      </c>
      <c r="D18" s="114"/>
      <c r="E18" s="115"/>
      <c r="F18" s="302"/>
      <c r="G18" s="303"/>
      <c r="H18" s="115"/>
      <c r="I18" s="115"/>
      <c r="J18" s="116"/>
      <c r="K18" s="117"/>
    </row>
    <row r="19" spans="1:11" ht="24.75" customHeight="1">
      <c r="A19" s="288"/>
      <c r="B19" s="289"/>
      <c r="C19" s="212"/>
      <c r="D19" s="114"/>
      <c r="E19" s="114"/>
      <c r="F19" s="116"/>
      <c r="G19" s="120"/>
      <c r="H19" s="114"/>
      <c r="I19" s="114"/>
      <c r="J19" s="116"/>
      <c r="K19" s="117"/>
    </row>
    <row r="20" spans="1:11" ht="24.75" customHeight="1">
      <c r="A20" s="121"/>
      <c r="B20" s="122"/>
      <c r="C20" s="123" t="s">
        <v>43</v>
      </c>
      <c r="D20" s="114"/>
      <c r="E20" s="115"/>
      <c r="F20" s="124" t="s">
        <v>66</v>
      </c>
      <c r="G20" s="125"/>
      <c r="H20" s="125"/>
      <c r="I20" s="125"/>
      <c r="J20" s="125"/>
      <c r="K20" s="126"/>
    </row>
    <row r="21" spans="1:11" ht="24.75" customHeight="1">
      <c r="A21" s="118"/>
      <c r="B21" s="119"/>
      <c r="C21" s="120"/>
      <c r="D21" s="114"/>
      <c r="E21" s="114"/>
      <c r="F21" s="127"/>
      <c r="G21" s="99" t="s">
        <v>219</v>
      </c>
      <c r="H21" s="99"/>
      <c r="I21" s="99"/>
      <c r="J21" s="99"/>
      <c r="K21" s="128"/>
    </row>
    <row r="22" spans="1:11" ht="24.75" customHeight="1">
      <c r="A22" s="118"/>
      <c r="B22" s="119"/>
      <c r="C22" s="120"/>
      <c r="D22" s="114"/>
      <c r="E22" s="114"/>
      <c r="F22" s="127"/>
      <c r="G22" s="99" t="s">
        <v>221</v>
      </c>
      <c r="H22" s="99"/>
      <c r="I22" s="99"/>
      <c r="J22" s="99"/>
      <c r="K22" s="128"/>
    </row>
    <row r="23" spans="1:11" ht="24.75" customHeight="1">
      <c r="A23" s="118"/>
      <c r="B23" s="119"/>
      <c r="C23" s="120"/>
      <c r="D23" s="114"/>
      <c r="E23" s="114"/>
      <c r="F23" s="127" t="s">
        <v>44</v>
      </c>
      <c r="G23" s="99"/>
      <c r="H23" s="99"/>
      <c r="I23" s="99"/>
      <c r="J23" s="99"/>
      <c r="K23" s="128"/>
    </row>
    <row r="24" spans="1:11" ht="24.75" customHeight="1">
      <c r="A24" s="118"/>
      <c r="B24" s="119"/>
      <c r="C24" s="120"/>
      <c r="D24" s="114"/>
      <c r="E24" s="114"/>
      <c r="F24" s="127"/>
      <c r="G24" s="99" t="s">
        <v>143</v>
      </c>
      <c r="H24" s="99"/>
      <c r="I24" s="99"/>
      <c r="J24" s="97" t="s">
        <v>144</v>
      </c>
      <c r="K24" s="128"/>
    </row>
    <row r="25" spans="1:11" ht="24.75" customHeight="1">
      <c r="A25" s="118"/>
      <c r="B25" s="119"/>
      <c r="C25" s="120"/>
      <c r="D25" s="114"/>
      <c r="E25" s="114"/>
      <c r="F25" s="127"/>
      <c r="G25" s="99" t="s">
        <v>145</v>
      </c>
      <c r="H25" s="99"/>
      <c r="I25" s="99"/>
      <c r="J25" s="97" t="s">
        <v>250</v>
      </c>
      <c r="K25" s="128"/>
    </row>
    <row r="26" spans="1:11" ht="24.75" customHeight="1">
      <c r="A26" s="118"/>
      <c r="B26" s="119"/>
      <c r="C26" s="120"/>
      <c r="D26" s="114"/>
      <c r="E26" s="114"/>
      <c r="F26" s="127"/>
      <c r="G26" s="99" t="s">
        <v>216</v>
      </c>
      <c r="J26" s="97" t="s">
        <v>217</v>
      </c>
      <c r="K26" s="128"/>
    </row>
    <row r="27" spans="1:11" ht="24.75" customHeight="1">
      <c r="A27" s="118"/>
      <c r="B27" s="119"/>
      <c r="C27" s="120"/>
      <c r="D27" s="114"/>
      <c r="E27" s="114"/>
      <c r="F27" s="127"/>
      <c r="G27" s="99" t="s">
        <v>252</v>
      </c>
      <c r="H27" s="99"/>
      <c r="I27" s="99"/>
      <c r="J27" s="97" t="s">
        <v>250</v>
      </c>
      <c r="K27" s="128"/>
    </row>
    <row r="28" spans="1:11" ht="24.75" customHeight="1">
      <c r="A28" s="118"/>
      <c r="B28" s="119"/>
      <c r="C28" s="120"/>
      <c r="D28" s="114"/>
      <c r="E28" s="114"/>
      <c r="F28" s="127"/>
      <c r="G28" s="99"/>
      <c r="H28" s="99"/>
      <c r="I28" s="99"/>
      <c r="J28" s="97"/>
      <c r="K28" s="128"/>
    </row>
    <row r="29" spans="1:11" ht="24.75" customHeight="1">
      <c r="A29" s="118"/>
      <c r="B29" s="119"/>
      <c r="C29" s="120"/>
      <c r="D29" s="114"/>
      <c r="E29" s="114"/>
      <c r="F29" s="129"/>
      <c r="G29" s="99"/>
      <c r="H29" s="99"/>
      <c r="I29" s="99"/>
      <c r="J29" s="97"/>
      <c r="K29" s="128"/>
    </row>
    <row r="30" spans="1:11" ht="24.75" customHeight="1" thickBot="1">
      <c r="A30" s="130" t="s">
        <v>45</v>
      </c>
      <c r="B30" s="131"/>
      <c r="C30" s="131"/>
      <c r="D30" s="132"/>
      <c r="E30" s="133"/>
      <c r="F30" s="134"/>
      <c r="G30" s="135"/>
      <c r="H30" s="132"/>
      <c r="I30" s="132"/>
      <c r="J30" s="134"/>
      <c r="K30" s="136"/>
    </row>
    <row r="31" spans="1:11" ht="24" customHeight="1">
      <c r="E31" s="137"/>
    </row>
    <row r="32" spans="1:11" ht="24" customHeight="1"/>
  </sheetData>
  <mergeCells count="7">
    <mergeCell ref="A19:B19"/>
    <mergeCell ref="A16:C17"/>
    <mergeCell ref="D16:D17"/>
    <mergeCell ref="F16:G17"/>
    <mergeCell ref="J16:K17"/>
    <mergeCell ref="F18:G18"/>
    <mergeCell ref="A18:B18"/>
  </mergeCells>
  <phoneticPr fontId="14"/>
  <pageMargins left="0.78700000000000003" right="0.59" top="0.98399999999999999" bottom="0.98399999999999999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9"/>
  <sheetViews>
    <sheetView view="pageBreakPreview" zoomScaleSheetLayoutView="100" workbookViewId="0">
      <selection activeCell="E17" sqref="E17"/>
    </sheetView>
  </sheetViews>
  <sheetFormatPr defaultRowHeight="11.25"/>
  <cols>
    <col min="1" max="1" width="27.33203125" customWidth="1"/>
    <col min="2" max="2" width="16.83203125" customWidth="1"/>
    <col min="3" max="3" width="10.83203125" customWidth="1"/>
    <col min="4" max="4" width="4.83203125" customWidth="1"/>
    <col min="5" max="5" width="25.83203125" customWidth="1"/>
    <col min="6" max="6" width="22.83203125" customWidth="1"/>
  </cols>
  <sheetData>
    <row r="1" spans="1:6" ht="21" customHeight="1">
      <c r="A1" s="306" t="s">
        <v>46</v>
      </c>
      <c r="B1" s="306"/>
      <c r="C1" s="306"/>
      <c r="D1" s="306"/>
      <c r="E1" s="306"/>
      <c r="F1" s="1">
        <v>1</v>
      </c>
    </row>
    <row r="2" spans="1:6" ht="27" customHeight="1">
      <c r="A2" s="309" t="s">
        <v>150</v>
      </c>
      <c r="B2" s="310"/>
      <c r="C2" s="310"/>
      <c r="D2" s="311"/>
      <c r="E2" s="311"/>
      <c r="F2" s="312"/>
    </row>
    <row r="3" spans="1:6" ht="27" customHeight="1">
      <c r="A3" s="307" t="s">
        <v>47</v>
      </c>
      <c r="B3" s="308"/>
      <c r="C3" s="13" t="s">
        <v>1</v>
      </c>
      <c r="D3" s="12" t="s">
        <v>2</v>
      </c>
      <c r="E3" s="13" t="s">
        <v>3</v>
      </c>
      <c r="F3" s="4" t="s">
        <v>4</v>
      </c>
    </row>
    <row r="4" spans="1:6" ht="18" customHeight="1">
      <c r="A4" s="138" t="s">
        <v>36</v>
      </c>
      <c r="B4" s="139"/>
      <c r="C4" s="140"/>
      <c r="D4" s="141"/>
      <c r="E4" s="142"/>
      <c r="F4" s="143"/>
    </row>
    <row r="5" spans="1:6" ht="18" customHeight="1">
      <c r="A5" s="144"/>
      <c r="B5" s="145"/>
      <c r="C5" s="146">
        <v>1</v>
      </c>
      <c r="D5" s="147" t="s">
        <v>5</v>
      </c>
      <c r="E5" s="148"/>
      <c r="F5" s="149"/>
    </row>
    <row r="6" spans="1:6" ht="18" customHeight="1">
      <c r="A6" s="150"/>
      <c r="B6" s="151"/>
      <c r="C6" s="152"/>
      <c r="D6" s="153"/>
      <c r="E6" s="154"/>
      <c r="F6" s="155"/>
    </row>
    <row r="7" spans="1:6" ht="18" customHeight="1">
      <c r="A7" s="156" t="s">
        <v>48</v>
      </c>
      <c r="B7" s="145"/>
      <c r="C7" s="146"/>
      <c r="D7" s="147"/>
      <c r="E7" s="148"/>
      <c r="F7" s="157"/>
    </row>
    <row r="8" spans="1:6" ht="18" customHeight="1">
      <c r="A8" s="158"/>
      <c r="B8" s="151"/>
      <c r="C8" s="152"/>
      <c r="D8" s="153"/>
      <c r="E8" s="159"/>
      <c r="F8" s="155"/>
    </row>
    <row r="9" spans="1:6" ht="18" customHeight="1">
      <c r="A9" s="156"/>
      <c r="B9" s="145"/>
      <c r="C9" s="146"/>
      <c r="D9" s="147"/>
      <c r="E9" s="160"/>
      <c r="F9" s="157"/>
    </row>
    <row r="10" spans="1:6" ht="18" customHeight="1">
      <c r="A10" s="161" t="s">
        <v>49</v>
      </c>
      <c r="B10" s="151"/>
      <c r="C10" s="152"/>
      <c r="D10" s="153"/>
      <c r="E10" s="159"/>
      <c r="F10" s="155"/>
    </row>
    <row r="11" spans="1:6" ht="18" customHeight="1">
      <c r="A11" s="162"/>
      <c r="B11" s="145"/>
      <c r="C11" s="146"/>
      <c r="D11" s="147"/>
      <c r="E11" s="160"/>
      <c r="F11" s="163"/>
    </row>
    <row r="12" spans="1:6" ht="18" customHeight="1">
      <c r="A12" s="164" t="s">
        <v>50</v>
      </c>
      <c r="B12" s="165"/>
      <c r="C12" s="166"/>
      <c r="D12" s="153"/>
      <c r="E12" s="159"/>
      <c r="F12" s="7"/>
    </row>
    <row r="13" spans="1:6" ht="18" customHeight="1">
      <c r="A13" s="167"/>
      <c r="B13" s="168"/>
      <c r="C13" s="79">
        <v>1</v>
      </c>
      <c r="D13" s="147" t="s">
        <v>5</v>
      </c>
      <c r="E13" s="160"/>
      <c r="F13" s="6"/>
    </row>
    <row r="14" spans="1:6" ht="18" customHeight="1">
      <c r="A14" s="164" t="s">
        <v>51</v>
      </c>
      <c r="B14" s="165"/>
      <c r="C14" s="166"/>
      <c r="D14" s="153"/>
      <c r="E14" s="159"/>
      <c r="F14" s="7"/>
    </row>
    <row r="15" spans="1:6" ht="18" customHeight="1">
      <c r="A15" s="167"/>
      <c r="B15" s="168"/>
      <c r="C15" s="79">
        <v>1</v>
      </c>
      <c r="D15" s="147" t="s">
        <v>5</v>
      </c>
      <c r="E15" s="160"/>
      <c r="F15" s="6"/>
    </row>
    <row r="16" spans="1:6" ht="18" customHeight="1">
      <c r="A16" s="164" t="s">
        <v>52</v>
      </c>
      <c r="B16" s="165"/>
      <c r="C16" s="166"/>
      <c r="D16" s="153"/>
      <c r="E16" s="159"/>
      <c r="F16" s="7"/>
    </row>
    <row r="17" spans="1:6" ht="18" customHeight="1">
      <c r="A17" s="167"/>
      <c r="B17" s="168"/>
      <c r="C17" s="79">
        <v>1</v>
      </c>
      <c r="D17" s="147" t="s">
        <v>5</v>
      </c>
      <c r="E17" s="160"/>
      <c r="F17" s="6"/>
    </row>
    <row r="18" spans="1:6" ht="18" customHeight="1">
      <c r="A18" s="169"/>
      <c r="B18" s="165"/>
      <c r="C18" s="170"/>
      <c r="D18" s="153"/>
      <c r="E18" s="159"/>
      <c r="F18" s="171"/>
    </row>
    <row r="19" spans="1:6" ht="18" customHeight="1">
      <c r="A19" s="172" t="s">
        <v>48</v>
      </c>
      <c r="B19" s="168"/>
      <c r="C19" s="173"/>
      <c r="D19" s="147"/>
      <c r="E19" s="160"/>
      <c r="F19" s="149"/>
    </row>
    <row r="20" spans="1:6" ht="18" customHeight="1">
      <c r="A20" s="164"/>
      <c r="B20" s="165"/>
      <c r="C20" s="170"/>
      <c r="D20" s="153"/>
      <c r="E20" s="159"/>
      <c r="F20" s="171"/>
    </row>
    <row r="21" spans="1:6" ht="18" customHeight="1">
      <c r="A21" s="167"/>
      <c r="B21" s="168"/>
      <c r="C21" s="174"/>
      <c r="D21" s="147"/>
      <c r="E21" s="175"/>
      <c r="F21" s="149"/>
    </row>
    <row r="22" spans="1:6" ht="18" customHeight="1">
      <c r="A22" s="161" t="s">
        <v>53</v>
      </c>
      <c r="B22" s="165"/>
      <c r="C22" s="76"/>
      <c r="D22" s="153"/>
      <c r="E22" s="159"/>
      <c r="F22" s="171"/>
    </row>
    <row r="23" spans="1:6" ht="18" customHeight="1">
      <c r="A23" s="176"/>
      <c r="B23" s="168"/>
      <c r="C23" s="177">
        <v>1</v>
      </c>
      <c r="D23" s="147" t="s">
        <v>5</v>
      </c>
      <c r="E23" s="160"/>
      <c r="F23" s="149"/>
    </row>
    <row r="24" spans="1:6" ht="18" customHeight="1">
      <c r="A24" s="161" t="s">
        <v>54</v>
      </c>
      <c r="B24" s="165"/>
      <c r="C24" s="178"/>
      <c r="D24" s="153"/>
      <c r="E24" s="159"/>
      <c r="F24" s="171"/>
    </row>
    <row r="25" spans="1:6" ht="18" customHeight="1">
      <c r="A25" s="176"/>
      <c r="B25" s="168"/>
      <c r="C25" s="177">
        <v>1</v>
      </c>
      <c r="D25" s="147" t="s">
        <v>5</v>
      </c>
      <c r="E25" s="160"/>
      <c r="F25" s="149"/>
    </row>
    <row r="26" spans="1:6" ht="18" customHeight="1">
      <c r="A26" s="161" t="s">
        <v>55</v>
      </c>
      <c r="B26" s="165"/>
      <c r="C26" s="76"/>
      <c r="D26" s="153"/>
      <c r="E26" s="159"/>
      <c r="F26" s="171"/>
    </row>
    <row r="27" spans="1:6" ht="18" customHeight="1">
      <c r="A27" s="176"/>
      <c r="B27" s="168"/>
      <c r="C27" s="177">
        <v>1</v>
      </c>
      <c r="D27" s="147" t="s">
        <v>5</v>
      </c>
      <c r="E27" s="160"/>
      <c r="F27" s="149"/>
    </row>
    <row r="28" spans="1:6" ht="18" customHeight="1">
      <c r="A28" s="161"/>
      <c r="B28" s="165"/>
      <c r="C28" s="76"/>
      <c r="D28" s="153"/>
      <c r="E28" s="159"/>
      <c r="F28" s="171"/>
    </row>
    <row r="29" spans="1:6" ht="18" customHeight="1">
      <c r="A29" s="176"/>
      <c r="B29" s="168"/>
      <c r="C29" s="174"/>
      <c r="D29" s="147"/>
      <c r="E29" s="160"/>
      <c r="F29" s="149"/>
    </row>
    <row r="30" spans="1:6" ht="18" customHeight="1">
      <c r="A30" s="161"/>
      <c r="B30" s="165"/>
      <c r="C30" s="32"/>
      <c r="D30" s="153"/>
      <c r="E30" s="159"/>
      <c r="F30" s="171"/>
    </row>
    <row r="31" spans="1:6" ht="18" customHeight="1">
      <c r="A31" s="176"/>
      <c r="B31" s="168"/>
      <c r="C31" s="179"/>
      <c r="D31" s="147"/>
      <c r="E31" s="160"/>
      <c r="F31" s="149"/>
    </row>
    <row r="32" spans="1:6" ht="18" customHeight="1">
      <c r="A32" s="161"/>
      <c r="B32" s="165"/>
      <c r="C32" s="32"/>
      <c r="D32" s="153"/>
      <c r="E32" s="159"/>
      <c r="F32" s="171"/>
    </row>
    <row r="33" spans="1:6" ht="18" customHeight="1">
      <c r="A33" s="176"/>
      <c r="B33" s="168"/>
      <c r="C33" s="179"/>
      <c r="D33" s="147"/>
      <c r="E33" s="160"/>
      <c r="F33" s="149"/>
    </row>
    <row r="34" spans="1:6" ht="18" customHeight="1">
      <c r="A34" s="161"/>
      <c r="B34" s="165"/>
      <c r="C34" s="32"/>
      <c r="D34" s="153"/>
      <c r="E34" s="159"/>
      <c r="F34" s="171"/>
    </row>
    <row r="35" spans="1:6" ht="18" customHeight="1">
      <c r="A35" s="176"/>
      <c r="B35" s="168"/>
      <c r="C35" s="179"/>
      <c r="D35" s="147"/>
      <c r="E35" s="160"/>
      <c r="F35" s="149"/>
    </row>
    <row r="36" spans="1:6" ht="18" customHeight="1">
      <c r="A36" s="161"/>
      <c r="B36" s="165"/>
      <c r="C36" s="180"/>
      <c r="D36" s="153"/>
      <c r="E36" s="159"/>
      <c r="F36" s="171"/>
    </row>
    <row r="37" spans="1:6" ht="18" customHeight="1">
      <c r="A37" s="176"/>
      <c r="B37" s="168"/>
      <c r="C37" s="16"/>
      <c r="D37" s="147"/>
      <c r="E37" s="160"/>
      <c r="F37" s="149"/>
    </row>
    <row r="38" spans="1:6" ht="18" customHeight="1">
      <c r="A38" s="181"/>
      <c r="B38" s="182"/>
      <c r="C38" s="91"/>
      <c r="D38" s="183"/>
      <c r="E38" s="154"/>
      <c r="F38" s="184"/>
    </row>
    <row r="39" spans="1:6" ht="18" customHeight="1">
      <c r="A39" s="176"/>
      <c r="B39" s="168"/>
      <c r="C39" s="16"/>
      <c r="D39" s="147"/>
      <c r="E39" s="160"/>
      <c r="F39" s="149"/>
    </row>
    <row r="40" spans="1:6" ht="18" customHeight="1">
      <c r="A40" s="181"/>
      <c r="B40" s="182"/>
      <c r="C40" s="91"/>
      <c r="D40" s="183"/>
      <c r="E40" s="154"/>
      <c r="F40" s="184"/>
    </row>
    <row r="41" spans="1:6" ht="18" customHeight="1">
      <c r="A41" s="176"/>
      <c r="B41" s="168"/>
      <c r="C41" s="16"/>
      <c r="D41" s="147"/>
      <c r="E41" s="160"/>
      <c r="F41" s="149"/>
    </row>
    <row r="42" spans="1:6" ht="18" customHeight="1">
      <c r="A42" s="181"/>
      <c r="B42" s="182"/>
      <c r="C42" s="91"/>
      <c r="D42" s="183"/>
      <c r="E42" s="154"/>
      <c r="F42" s="184"/>
    </row>
    <row r="43" spans="1:6" ht="18" customHeight="1">
      <c r="A43" s="185"/>
      <c r="B43" s="186"/>
      <c r="C43" s="68"/>
      <c r="D43" s="187"/>
      <c r="E43" s="188"/>
      <c r="F43" s="189"/>
    </row>
    <row r="44" spans="1:6" ht="18" customHeight="1"/>
    <row r="45" spans="1:6" ht="18" customHeight="1"/>
    <row r="46" spans="1:6" ht="18" customHeight="1"/>
    <row r="47" spans="1:6" ht="18" customHeight="1"/>
    <row r="48" spans="1:6" ht="18" customHeight="1"/>
    <row r="49" ht="18" customHeight="1"/>
  </sheetData>
  <mergeCells count="4">
    <mergeCell ref="A1:E1"/>
    <mergeCell ref="A3:B3"/>
    <mergeCell ref="A2:C2"/>
    <mergeCell ref="D2:F2"/>
  </mergeCells>
  <phoneticPr fontId="14"/>
  <pageMargins left="0.78700000000000003" right="0.57999999999999996" top="0.77" bottom="0.79" header="0.51200000000000001" footer="0.42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O200"/>
  <sheetViews>
    <sheetView view="pageBreakPreview" zoomScale="110" zoomScaleSheetLayoutView="110" workbookViewId="0">
      <selection activeCell="B28" sqref="B28"/>
    </sheetView>
  </sheetViews>
  <sheetFormatPr defaultRowHeight="11.25"/>
  <cols>
    <col min="1" max="1" width="26.83203125" customWidth="1"/>
    <col min="2" max="2" width="20.83203125" customWidth="1"/>
    <col min="3" max="3" width="10.83203125" customWidth="1"/>
    <col min="4" max="4" width="5.33203125" customWidth="1"/>
    <col min="5" max="5" width="23.83203125" customWidth="1"/>
    <col min="6" max="6" width="20.83203125" customWidth="1"/>
    <col min="8" max="8" width="18.83203125" customWidth="1"/>
    <col min="9" max="11" width="12.83203125" customWidth="1"/>
  </cols>
  <sheetData>
    <row r="1" spans="1:11" ht="21" customHeight="1">
      <c r="A1" s="306" t="s">
        <v>67</v>
      </c>
      <c r="B1" s="306"/>
      <c r="C1" s="306"/>
      <c r="D1" s="306"/>
      <c r="E1" s="306"/>
      <c r="F1" s="1">
        <f>工事内訳!F1+1</f>
        <v>2</v>
      </c>
    </row>
    <row r="2" spans="1:11" ht="27" customHeight="1">
      <c r="A2" s="315" t="str">
        <f>工事内訳!A2</f>
        <v>加茂七谷温泉美人の湯真空温水ヒーター更新工事</v>
      </c>
      <c r="B2" s="313"/>
      <c r="C2" s="313"/>
      <c r="D2" s="313"/>
      <c r="E2" s="313"/>
      <c r="F2" s="314"/>
    </row>
    <row r="3" spans="1:11" ht="27" customHeight="1">
      <c r="A3" s="11" t="s">
        <v>7</v>
      </c>
      <c r="B3" s="12" t="s">
        <v>0</v>
      </c>
      <c r="C3" s="13" t="s">
        <v>1</v>
      </c>
      <c r="D3" s="12" t="s">
        <v>2</v>
      </c>
      <c r="E3" s="13" t="s">
        <v>3</v>
      </c>
      <c r="F3" s="4" t="s">
        <v>4</v>
      </c>
      <c r="G3" s="2"/>
      <c r="H3" s="2"/>
      <c r="I3" s="209"/>
      <c r="J3" s="209"/>
      <c r="K3" s="209"/>
    </row>
    <row r="4" spans="1:11" ht="18" customHeight="1">
      <c r="A4" s="72" t="s">
        <v>115</v>
      </c>
      <c r="B4" s="28"/>
      <c r="C4" s="29"/>
      <c r="D4" s="30"/>
      <c r="E4" s="31"/>
      <c r="F4" s="87"/>
      <c r="G4" s="2"/>
      <c r="H4" s="85"/>
      <c r="I4" s="2"/>
      <c r="J4" s="27"/>
    </row>
    <row r="5" spans="1:11" ht="18" customHeight="1">
      <c r="A5" s="24"/>
      <c r="B5" s="15"/>
      <c r="C5" s="25">
        <v>1</v>
      </c>
      <c r="D5" s="17" t="s">
        <v>14</v>
      </c>
      <c r="E5" s="18"/>
      <c r="F5" s="270"/>
      <c r="G5" s="2"/>
      <c r="H5" s="210"/>
      <c r="I5" s="2"/>
      <c r="J5" s="27"/>
    </row>
    <row r="6" spans="1:11" ht="18" customHeight="1">
      <c r="A6" s="19" t="s">
        <v>116</v>
      </c>
      <c r="B6" s="28"/>
      <c r="C6" s="32"/>
      <c r="D6" s="22"/>
      <c r="E6" s="33"/>
      <c r="F6" s="87"/>
      <c r="G6" s="2"/>
      <c r="H6" s="85"/>
      <c r="I6" s="2"/>
      <c r="J6" s="27"/>
    </row>
    <row r="7" spans="1:11" ht="18" customHeight="1">
      <c r="A7" s="24"/>
      <c r="B7" s="15"/>
      <c r="C7" s="34">
        <v>1</v>
      </c>
      <c r="D7" s="17" t="s">
        <v>11</v>
      </c>
      <c r="E7" s="26"/>
      <c r="F7" s="5"/>
      <c r="G7" s="2"/>
      <c r="H7" s="210"/>
      <c r="I7" s="2"/>
      <c r="J7" s="27"/>
    </row>
    <row r="8" spans="1:11" ht="18" customHeight="1">
      <c r="A8" s="19" t="s">
        <v>117</v>
      </c>
      <c r="B8" s="20"/>
      <c r="C8" s="21"/>
      <c r="D8" s="22"/>
      <c r="E8" s="23"/>
      <c r="F8" s="87"/>
      <c r="G8" s="2"/>
      <c r="H8" s="85"/>
      <c r="I8" s="2"/>
      <c r="J8" s="2"/>
    </row>
    <row r="9" spans="1:11" ht="18" customHeight="1">
      <c r="A9" s="24"/>
      <c r="B9" s="15"/>
      <c r="C9" s="25">
        <v>1</v>
      </c>
      <c r="D9" s="17" t="s">
        <v>11</v>
      </c>
      <c r="E9" s="26"/>
      <c r="F9" s="92"/>
      <c r="G9" s="2"/>
      <c r="H9" s="210"/>
      <c r="I9" s="2"/>
      <c r="J9" s="27"/>
    </row>
    <row r="10" spans="1:11" ht="18" customHeight="1">
      <c r="A10" s="19" t="s">
        <v>118</v>
      </c>
      <c r="B10" s="20"/>
      <c r="C10" s="21"/>
      <c r="D10" s="22"/>
      <c r="E10" s="33"/>
      <c r="F10" s="9"/>
      <c r="G10" s="2"/>
      <c r="H10" s="85"/>
      <c r="I10" s="2"/>
      <c r="J10" s="27"/>
    </row>
    <row r="11" spans="1:11" ht="18" customHeight="1">
      <c r="A11" s="35"/>
      <c r="B11" s="15"/>
      <c r="C11" s="25">
        <v>1</v>
      </c>
      <c r="D11" s="17" t="s">
        <v>11</v>
      </c>
      <c r="E11" s="26"/>
      <c r="F11" s="92"/>
      <c r="G11" s="2"/>
      <c r="H11" s="210"/>
      <c r="I11" s="2"/>
      <c r="J11" s="27"/>
    </row>
    <row r="12" spans="1:11" ht="18" customHeight="1">
      <c r="A12" s="19" t="s">
        <v>132</v>
      </c>
      <c r="B12" s="20"/>
      <c r="C12" s="21"/>
      <c r="D12" s="22"/>
      <c r="E12" s="33"/>
      <c r="F12" s="9"/>
      <c r="G12" s="2"/>
      <c r="H12" s="85"/>
      <c r="I12" s="2"/>
      <c r="J12" s="2"/>
    </row>
    <row r="13" spans="1:11" ht="18" customHeight="1">
      <c r="A13" s="35"/>
      <c r="B13" s="15"/>
      <c r="C13" s="25">
        <v>1</v>
      </c>
      <c r="D13" s="17" t="s">
        <v>11</v>
      </c>
      <c r="E13" s="26"/>
      <c r="F13" s="92"/>
      <c r="G13" s="2"/>
      <c r="H13" s="210"/>
      <c r="I13" s="2"/>
      <c r="J13" s="2"/>
    </row>
    <row r="14" spans="1:11" ht="18" customHeight="1">
      <c r="A14" s="19" t="s">
        <v>189</v>
      </c>
      <c r="B14" s="28"/>
      <c r="C14" s="29"/>
      <c r="D14" s="30"/>
      <c r="E14" s="31"/>
      <c r="F14" s="9"/>
      <c r="G14" s="2"/>
      <c r="H14" s="85"/>
      <c r="I14" s="2"/>
      <c r="J14" s="27"/>
    </row>
    <row r="15" spans="1:11" ht="18" customHeight="1">
      <c r="A15" s="24"/>
      <c r="B15" s="15"/>
      <c r="C15" s="25">
        <v>1</v>
      </c>
      <c r="D15" s="17" t="s">
        <v>11</v>
      </c>
      <c r="E15" s="18"/>
      <c r="F15" s="92"/>
      <c r="G15" s="2"/>
      <c r="H15" s="210"/>
      <c r="I15" s="2"/>
      <c r="J15" s="27"/>
    </row>
    <row r="16" spans="1:11" ht="18" customHeight="1">
      <c r="A16" s="36" t="s">
        <v>208</v>
      </c>
      <c r="C16" s="29"/>
      <c r="D16" s="37"/>
      <c r="E16" s="31"/>
      <c r="F16" s="9"/>
      <c r="G16" s="2"/>
      <c r="H16" s="85"/>
      <c r="I16" s="2"/>
      <c r="J16" s="27"/>
    </row>
    <row r="17" spans="1:15" ht="18" customHeight="1">
      <c r="A17" s="39"/>
      <c r="B17" s="277"/>
      <c r="C17" s="25">
        <v>1</v>
      </c>
      <c r="D17" s="17" t="s">
        <v>11</v>
      </c>
      <c r="E17" s="18"/>
      <c r="F17" s="5"/>
      <c r="G17" s="2"/>
      <c r="H17" s="210"/>
      <c r="I17" s="2"/>
      <c r="J17" s="27"/>
    </row>
    <row r="18" spans="1:15" ht="18" customHeight="1">
      <c r="A18" s="36" t="s">
        <v>207</v>
      </c>
      <c r="C18" s="29"/>
      <c r="D18" s="37"/>
      <c r="E18" s="31"/>
      <c r="F18" s="9"/>
      <c r="G18" s="2"/>
      <c r="H18" s="85"/>
      <c r="I18" s="2"/>
      <c r="J18" s="27"/>
    </row>
    <row r="19" spans="1:15" ht="18" customHeight="1">
      <c r="A19" s="39"/>
      <c r="B19" s="277"/>
      <c r="C19" s="25">
        <v>1</v>
      </c>
      <c r="D19" s="17" t="s">
        <v>11</v>
      </c>
      <c r="E19" s="26"/>
      <c r="F19" s="9"/>
      <c r="G19" s="2"/>
      <c r="H19" s="210"/>
      <c r="I19" s="2"/>
      <c r="J19" s="27"/>
    </row>
    <row r="20" spans="1:15" ht="18" customHeight="1">
      <c r="A20" s="19"/>
      <c r="B20" s="28"/>
      <c r="C20" s="29"/>
      <c r="D20" s="37"/>
      <c r="E20" s="57"/>
      <c r="F20" s="7"/>
      <c r="G20" s="2"/>
      <c r="H20" s="85"/>
      <c r="I20" s="2"/>
      <c r="J20" s="27"/>
    </row>
    <row r="21" spans="1:15" ht="18" customHeight="1">
      <c r="A21" s="24"/>
      <c r="B21" s="73"/>
      <c r="C21" s="25"/>
      <c r="D21" s="17"/>
      <c r="E21" s="26"/>
      <c r="F21" s="5"/>
      <c r="G21" s="2"/>
      <c r="H21" s="210"/>
      <c r="I21" s="2"/>
      <c r="J21" s="27"/>
    </row>
    <row r="22" spans="1:15" ht="18" customHeight="1">
      <c r="A22" s="19"/>
      <c r="B22" s="28"/>
      <c r="C22" s="29"/>
      <c r="D22" s="30"/>
      <c r="E22" s="31"/>
      <c r="F22" s="7"/>
      <c r="G22" s="2"/>
      <c r="H22" s="85"/>
      <c r="I22" s="43"/>
      <c r="K22" s="44"/>
      <c r="L22" s="38"/>
      <c r="M22" s="38"/>
      <c r="N22" s="45"/>
      <c r="O22" s="46"/>
    </row>
    <row r="23" spans="1:15" ht="18" customHeight="1">
      <c r="A23" s="35"/>
      <c r="B23" s="15"/>
      <c r="C23" s="25"/>
      <c r="D23" s="17"/>
      <c r="E23" s="18"/>
      <c r="F23" s="5"/>
      <c r="G23" s="2"/>
      <c r="H23" s="210"/>
      <c r="I23" s="2"/>
      <c r="K23" s="47"/>
      <c r="L23" s="2"/>
      <c r="M23" s="27"/>
      <c r="N23" s="48"/>
    </row>
    <row r="24" spans="1:15" ht="18" customHeight="1">
      <c r="A24" s="19"/>
      <c r="B24" s="20"/>
      <c r="C24" s="32"/>
      <c r="D24" s="22"/>
      <c r="E24" s="33"/>
      <c r="F24" s="7"/>
      <c r="G24" s="2"/>
      <c r="K24" s="49"/>
      <c r="L24" s="38"/>
      <c r="M24" s="38"/>
      <c r="N24" s="50"/>
    </row>
    <row r="25" spans="1:15" ht="18" customHeight="1">
      <c r="A25" s="51"/>
      <c r="C25" s="52"/>
      <c r="D25" s="53"/>
      <c r="E25" s="18"/>
      <c r="F25" s="6"/>
      <c r="G25" s="2"/>
      <c r="K25" s="49"/>
      <c r="L25" s="38"/>
      <c r="M25" s="38"/>
      <c r="N25" s="50"/>
    </row>
    <row r="26" spans="1:15" ht="18" customHeight="1">
      <c r="A26" s="54"/>
      <c r="B26" s="55"/>
      <c r="C26" s="21"/>
      <c r="D26" s="41"/>
      <c r="E26" s="23"/>
      <c r="F26" s="7"/>
      <c r="G26" s="2"/>
      <c r="I26" s="2"/>
      <c r="J26" s="27"/>
    </row>
    <row r="27" spans="1:15" ht="18" customHeight="1">
      <c r="A27" s="39"/>
      <c r="B27" s="15"/>
      <c r="C27" s="25"/>
      <c r="D27" s="17"/>
      <c r="E27" s="18"/>
      <c r="F27" s="5"/>
      <c r="G27" s="2"/>
      <c r="I27" s="2"/>
      <c r="J27" s="27"/>
    </row>
    <row r="28" spans="1:15" ht="18" customHeight="1">
      <c r="A28" s="19"/>
      <c r="B28" s="20"/>
      <c r="C28" s="21"/>
      <c r="D28" s="41"/>
      <c r="E28" s="23"/>
      <c r="F28" s="7"/>
      <c r="G28" s="2"/>
      <c r="I28" s="2"/>
      <c r="J28" s="27"/>
    </row>
    <row r="29" spans="1:15" ht="18" customHeight="1">
      <c r="A29" s="39"/>
      <c r="B29" s="15"/>
      <c r="C29" s="25"/>
      <c r="D29" s="17"/>
      <c r="E29" s="26"/>
      <c r="F29" s="5"/>
      <c r="G29" s="2"/>
      <c r="I29" s="2"/>
      <c r="J29" s="27"/>
    </row>
    <row r="30" spans="1:15" ht="18" customHeight="1">
      <c r="A30" s="36"/>
      <c r="B30" s="28"/>
      <c r="C30" s="56"/>
      <c r="D30" s="30"/>
      <c r="E30" s="57"/>
      <c r="F30" s="7"/>
      <c r="G30" s="2"/>
      <c r="H30" s="85"/>
      <c r="I30" s="2"/>
      <c r="J30" s="27"/>
    </row>
    <row r="31" spans="1:15" ht="18" customHeight="1">
      <c r="A31" s="24"/>
      <c r="B31" s="15"/>
      <c r="C31" s="25"/>
      <c r="D31" s="17"/>
      <c r="E31" s="18"/>
      <c r="F31" s="5"/>
      <c r="G31" s="2"/>
      <c r="H31" s="210"/>
      <c r="I31" s="2"/>
      <c r="J31" s="27"/>
    </row>
    <row r="32" spans="1:15" ht="18" customHeight="1">
      <c r="A32" s="61"/>
      <c r="B32" s="28"/>
      <c r="C32" s="29"/>
      <c r="D32" s="30"/>
      <c r="E32" s="31"/>
      <c r="F32" s="9"/>
      <c r="G32" s="2"/>
      <c r="H32" s="85"/>
      <c r="I32" s="2"/>
      <c r="J32" s="27"/>
    </row>
    <row r="33" spans="1:10" ht="18" customHeight="1">
      <c r="A33" s="39"/>
      <c r="B33" s="15"/>
      <c r="C33" s="25"/>
      <c r="D33" s="17"/>
      <c r="E33" s="26"/>
      <c r="F33" s="6"/>
      <c r="G33" s="2"/>
      <c r="H33" s="85"/>
      <c r="I33" s="2"/>
      <c r="J33" s="27"/>
    </row>
    <row r="34" spans="1:10" ht="18" customHeight="1">
      <c r="A34" s="42"/>
      <c r="B34" s="28"/>
      <c r="C34" s="29"/>
      <c r="D34" s="30"/>
      <c r="E34" s="31"/>
      <c r="F34" s="63"/>
      <c r="G34" s="2"/>
      <c r="H34" s="210"/>
      <c r="I34" s="2"/>
      <c r="J34" s="27"/>
    </row>
    <row r="35" spans="1:10" ht="18" customHeight="1">
      <c r="A35" s="39"/>
      <c r="B35" s="15"/>
      <c r="C35" s="25"/>
      <c r="D35" s="17"/>
      <c r="E35" s="18"/>
      <c r="F35" s="6"/>
      <c r="G35" s="2"/>
      <c r="H35" s="2"/>
      <c r="I35" s="2"/>
      <c r="J35" s="27"/>
    </row>
    <row r="36" spans="1:10" ht="18" customHeight="1">
      <c r="A36" s="58"/>
      <c r="B36" s="28"/>
      <c r="C36" s="56"/>
      <c r="D36" s="30"/>
      <c r="E36" s="57"/>
      <c r="F36" s="9"/>
      <c r="G36" s="2"/>
      <c r="H36" s="85"/>
      <c r="I36" s="2"/>
      <c r="J36" s="27"/>
    </row>
    <row r="37" spans="1:10" ht="18" customHeight="1">
      <c r="A37" s="36"/>
      <c r="C37" s="59"/>
      <c r="D37" s="53"/>
      <c r="E37" s="40"/>
      <c r="F37" s="94"/>
      <c r="G37" s="2"/>
      <c r="H37" s="2"/>
      <c r="I37" s="2"/>
      <c r="J37" s="27"/>
    </row>
    <row r="38" spans="1:10" ht="18" customHeight="1">
      <c r="A38" s="19"/>
      <c r="B38" s="20"/>
      <c r="C38" s="21"/>
      <c r="D38" s="22"/>
      <c r="E38" s="23"/>
      <c r="F38" s="7"/>
      <c r="G38" s="2"/>
      <c r="H38" s="2"/>
      <c r="I38" s="2"/>
      <c r="J38" s="27"/>
    </row>
    <row r="39" spans="1:10" ht="18" customHeight="1">
      <c r="A39" s="35"/>
      <c r="B39" s="60"/>
      <c r="C39" s="16"/>
      <c r="D39" s="17"/>
      <c r="E39" s="18"/>
      <c r="F39" s="5"/>
      <c r="G39" s="2"/>
      <c r="H39" s="85"/>
      <c r="I39" s="2"/>
      <c r="J39" s="27"/>
    </row>
    <row r="40" spans="1:10" ht="18" customHeight="1">
      <c r="A40" s="19"/>
      <c r="B40" s="28"/>
      <c r="C40" s="56"/>
      <c r="D40" s="30"/>
      <c r="E40" s="57"/>
      <c r="F40" s="64"/>
      <c r="G40" s="2"/>
      <c r="H40" s="85"/>
      <c r="I40" s="2"/>
      <c r="J40" s="27"/>
    </row>
    <row r="41" spans="1:10" ht="18" customHeight="1">
      <c r="A41" s="65"/>
      <c r="B41" s="15"/>
      <c r="C41" s="62"/>
      <c r="D41" s="17"/>
      <c r="E41" s="18"/>
      <c r="F41" s="66"/>
      <c r="G41" s="2"/>
      <c r="H41" s="85"/>
      <c r="I41" s="2"/>
      <c r="J41" s="27"/>
    </row>
    <row r="42" spans="1:10" ht="18" customHeight="1">
      <c r="A42" s="36"/>
      <c r="B42" s="28"/>
      <c r="C42" s="56"/>
      <c r="D42" s="30"/>
      <c r="E42" s="31"/>
      <c r="F42" s="9" t="s">
        <v>140</v>
      </c>
      <c r="G42" s="2"/>
      <c r="H42" s="210"/>
      <c r="I42" s="2"/>
      <c r="J42" s="27"/>
    </row>
    <row r="43" spans="1:10" ht="18" customHeight="1">
      <c r="A43" s="71" t="s">
        <v>10</v>
      </c>
      <c r="B43" s="67"/>
      <c r="C43" s="68"/>
      <c r="D43" s="69"/>
      <c r="E43" s="70"/>
      <c r="F43" s="93"/>
      <c r="G43" s="2"/>
      <c r="H43" s="85"/>
      <c r="I43" s="2"/>
      <c r="J43" s="27"/>
    </row>
    <row r="44" spans="1:10" ht="18" customHeight="1"/>
    <row r="45" spans="1:10" ht="18" customHeight="1"/>
    <row r="46" spans="1:10" ht="18" customHeight="1"/>
    <row r="47" spans="1:10" ht="18" customHeight="1"/>
    <row r="48" spans="1:10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</sheetData>
  <mergeCells count="3">
    <mergeCell ref="A1:E1"/>
    <mergeCell ref="E2:F2"/>
    <mergeCell ref="A2:D2"/>
  </mergeCells>
  <phoneticPr fontId="14"/>
  <pageMargins left="0.78700000000000003" right="0.57999999999999996" top="0.77" bottom="0.8" header="0.51200000000000001" footer="0.5120000000000000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3C46B-2587-4FA7-A747-922CC82F6BAC}">
  <dimension ref="A1:L121"/>
  <sheetViews>
    <sheetView view="pageBreakPreview" zoomScale="110" zoomScaleSheetLayoutView="110" workbookViewId="0">
      <selection activeCell="E24" sqref="E24"/>
    </sheetView>
  </sheetViews>
  <sheetFormatPr defaultRowHeight="11.25"/>
  <cols>
    <col min="1" max="1" width="24.33203125" customWidth="1"/>
    <col min="2" max="2" width="21.33203125" customWidth="1"/>
    <col min="3" max="3" width="10.83203125" customWidth="1"/>
    <col min="4" max="4" width="5.33203125" customWidth="1"/>
    <col min="5" max="5" width="12.83203125" customWidth="1"/>
    <col min="6" max="6" width="14.83203125" customWidth="1"/>
    <col min="7" max="7" width="18.83203125" customWidth="1"/>
    <col min="9" max="12" width="12.83203125" customWidth="1"/>
  </cols>
  <sheetData>
    <row r="1" spans="1:12" ht="21" customHeight="1">
      <c r="A1" s="306" t="s">
        <v>6</v>
      </c>
      <c r="B1" s="306"/>
      <c r="C1" s="306"/>
      <c r="D1" s="306"/>
      <c r="E1" s="306"/>
      <c r="F1" s="306"/>
      <c r="G1" s="1">
        <f>科目別!F1+1</f>
        <v>3</v>
      </c>
    </row>
    <row r="2" spans="1:12" ht="27" customHeight="1">
      <c r="A2" s="309" t="str">
        <f>科目別!A2</f>
        <v>加茂七谷温泉美人の湯真空温水ヒーター更新工事</v>
      </c>
      <c r="B2" s="310"/>
      <c r="C2" s="310"/>
      <c r="D2" s="310"/>
      <c r="E2" s="310"/>
      <c r="F2" s="310" t="str">
        <f>科目別!A4</f>
        <v>１．機器設備工事</v>
      </c>
      <c r="G2" s="316"/>
    </row>
    <row r="3" spans="1:12" ht="27" customHeight="1">
      <c r="A3" s="11" t="s">
        <v>7</v>
      </c>
      <c r="B3" s="12" t="s">
        <v>0</v>
      </c>
      <c r="C3" s="13" t="s">
        <v>1</v>
      </c>
      <c r="D3" s="12" t="s">
        <v>2</v>
      </c>
      <c r="E3" s="13" t="s">
        <v>8</v>
      </c>
      <c r="F3" s="13" t="s">
        <v>3</v>
      </c>
      <c r="G3" s="4" t="s">
        <v>4</v>
      </c>
      <c r="I3" s="317"/>
      <c r="J3" s="317"/>
      <c r="K3" s="317"/>
      <c r="L3" s="317"/>
    </row>
    <row r="4" spans="1:12" ht="18" customHeight="1">
      <c r="A4" s="19"/>
      <c r="B4" s="28" t="s">
        <v>68</v>
      </c>
      <c r="C4" s="75"/>
      <c r="D4" s="86"/>
      <c r="E4" s="250"/>
      <c r="F4" s="250"/>
      <c r="G4" s="87"/>
      <c r="I4" s="2"/>
      <c r="J4" s="2"/>
      <c r="K4" s="2"/>
      <c r="L4" s="2"/>
    </row>
    <row r="5" spans="1:12" ht="18" customHeight="1">
      <c r="A5" s="39"/>
      <c r="B5" s="15"/>
      <c r="C5" s="79"/>
      <c r="D5" s="205"/>
      <c r="E5" s="224"/>
      <c r="F5" s="224"/>
      <c r="G5" s="5"/>
    </row>
    <row r="6" spans="1:12" ht="18" customHeight="1">
      <c r="A6" s="234" t="s">
        <v>92</v>
      </c>
      <c r="B6" s="214" t="s">
        <v>151</v>
      </c>
      <c r="C6" s="78"/>
      <c r="D6" s="30"/>
      <c r="E6" s="250"/>
      <c r="F6" s="243"/>
      <c r="G6" s="9" t="s">
        <v>61</v>
      </c>
      <c r="I6" s="2"/>
      <c r="J6" s="2"/>
      <c r="K6" s="2"/>
    </row>
    <row r="7" spans="1:12" ht="18" customHeight="1">
      <c r="A7" s="39" t="s">
        <v>93</v>
      </c>
      <c r="B7" s="229" t="s">
        <v>220</v>
      </c>
      <c r="C7" s="79">
        <v>1</v>
      </c>
      <c r="D7" s="17" t="s">
        <v>13</v>
      </c>
      <c r="E7" s="261"/>
      <c r="F7" s="224"/>
      <c r="G7" s="5" t="s">
        <v>94</v>
      </c>
      <c r="I7" s="203"/>
      <c r="J7" s="213"/>
      <c r="K7" s="203"/>
      <c r="L7" s="203"/>
    </row>
    <row r="8" spans="1:12" ht="18" customHeight="1">
      <c r="A8" s="234" t="s">
        <v>147</v>
      </c>
      <c r="B8" s="28" t="s">
        <v>95</v>
      </c>
      <c r="C8" s="32"/>
      <c r="D8" s="22"/>
      <c r="E8" s="252"/>
      <c r="F8" s="253"/>
      <c r="G8" s="9" t="s">
        <v>61</v>
      </c>
    </row>
    <row r="9" spans="1:12" ht="18" customHeight="1">
      <c r="A9" s="39" t="s">
        <v>148</v>
      </c>
      <c r="B9" s="15"/>
      <c r="C9" s="79">
        <v>1</v>
      </c>
      <c r="D9" s="17" t="s">
        <v>14</v>
      </c>
      <c r="E9" s="224"/>
      <c r="F9" s="224"/>
      <c r="G9" s="5" t="s">
        <v>94</v>
      </c>
      <c r="I9" s="203"/>
      <c r="J9" s="213"/>
      <c r="K9" s="203"/>
      <c r="L9" s="203"/>
    </row>
    <row r="10" spans="1:12" ht="18" customHeight="1">
      <c r="A10" s="234" t="s">
        <v>96</v>
      </c>
      <c r="B10" s="28" t="s">
        <v>97</v>
      </c>
      <c r="C10" s="75"/>
      <c r="D10" s="30"/>
      <c r="E10" s="250"/>
      <c r="F10" s="243"/>
      <c r="G10" s="9" t="s">
        <v>61</v>
      </c>
    </row>
    <row r="11" spans="1:12" ht="18" customHeight="1">
      <c r="A11" s="39"/>
      <c r="B11" s="15"/>
      <c r="C11" s="177">
        <v>1</v>
      </c>
      <c r="D11" s="17" t="s">
        <v>14</v>
      </c>
      <c r="E11" s="230"/>
      <c r="F11" s="261"/>
      <c r="G11" s="5" t="s">
        <v>146</v>
      </c>
      <c r="I11" s="203"/>
      <c r="J11" s="213"/>
      <c r="K11" s="203"/>
      <c r="L11" s="203"/>
    </row>
    <row r="12" spans="1:12" ht="18" customHeight="1">
      <c r="A12" s="234" t="s">
        <v>98</v>
      </c>
      <c r="B12" s="28"/>
      <c r="C12" s="78"/>
      <c r="D12" s="30"/>
      <c r="E12" s="255"/>
      <c r="F12" s="243"/>
      <c r="G12" s="7" t="s">
        <v>61</v>
      </c>
      <c r="I12" s="266"/>
      <c r="K12" s="266"/>
    </row>
    <row r="13" spans="1:12" ht="18" customHeight="1">
      <c r="A13" s="39"/>
      <c r="B13" s="15"/>
      <c r="C13" s="79">
        <v>1</v>
      </c>
      <c r="D13" s="17" t="s">
        <v>14</v>
      </c>
      <c r="E13" s="260"/>
      <c r="F13" s="261"/>
      <c r="G13" s="5"/>
      <c r="I13" s="203"/>
      <c r="J13" s="204"/>
      <c r="K13" s="203"/>
      <c r="L13" s="203"/>
    </row>
    <row r="14" spans="1:12" ht="18" customHeight="1">
      <c r="A14" s="232" t="s">
        <v>63</v>
      </c>
      <c r="B14" s="20"/>
      <c r="C14" s="76"/>
      <c r="D14" s="22"/>
      <c r="E14" s="255"/>
      <c r="F14" s="252"/>
      <c r="G14" s="9" t="s">
        <v>61</v>
      </c>
    </row>
    <row r="15" spans="1:12" ht="18" customHeight="1">
      <c r="A15" s="39"/>
      <c r="B15" s="15"/>
      <c r="C15" s="79">
        <v>1</v>
      </c>
      <c r="D15" s="17" t="s">
        <v>14</v>
      </c>
      <c r="E15" s="224"/>
      <c r="F15" s="224"/>
      <c r="G15" s="5"/>
      <c r="I15" s="203"/>
      <c r="J15" s="213"/>
      <c r="K15" s="203"/>
      <c r="L15" s="203"/>
    </row>
    <row r="16" spans="1:12" ht="18" customHeight="1">
      <c r="A16" s="234" t="s">
        <v>86</v>
      </c>
      <c r="B16" s="28"/>
      <c r="C16" s="76"/>
      <c r="D16" s="22"/>
      <c r="E16" s="255"/>
      <c r="F16" s="252"/>
      <c r="G16" s="87" t="s">
        <v>100</v>
      </c>
    </row>
    <row r="17" spans="1:11" ht="18" customHeight="1">
      <c r="A17" s="39"/>
      <c r="B17" s="15"/>
      <c r="C17" s="79">
        <v>1</v>
      </c>
      <c r="D17" s="17" t="s">
        <v>14</v>
      </c>
      <c r="E17" s="224"/>
      <c r="F17" s="224"/>
      <c r="G17" s="5"/>
      <c r="I17" s="203"/>
      <c r="J17" s="204"/>
      <c r="K17" s="203"/>
    </row>
    <row r="18" spans="1:11" ht="18" customHeight="1">
      <c r="A18" s="234" t="s">
        <v>99</v>
      </c>
      <c r="B18" s="28"/>
      <c r="C18" s="75"/>
      <c r="D18" s="86"/>
      <c r="E18" s="250"/>
      <c r="F18" s="250"/>
      <c r="G18" s="9" t="s">
        <v>61</v>
      </c>
    </row>
    <row r="19" spans="1:11" ht="18" customHeight="1">
      <c r="A19" s="39"/>
      <c r="B19" s="15"/>
      <c r="C19" s="79">
        <v>1</v>
      </c>
      <c r="D19" s="205" t="s">
        <v>14</v>
      </c>
      <c r="E19" s="224"/>
      <c r="F19" s="224"/>
      <c r="G19" s="5"/>
      <c r="I19" s="203"/>
      <c r="J19" s="213"/>
      <c r="K19" s="203"/>
    </row>
    <row r="20" spans="1:11" ht="18" customHeight="1">
      <c r="A20" s="234"/>
      <c r="B20" s="28"/>
      <c r="C20" s="75"/>
      <c r="D20" s="86"/>
      <c r="E20" s="250"/>
      <c r="F20" s="250"/>
      <c r="G20" s="9"/>
    </row>
    <row r="21" spans="1:11" ht="18" customHeight="1">
      <c r="A21" s="39"/>
      <c r="B21" s="15"/>
      <c r="C21" s="79"/>
      <c r="D21" s="205"/>
      <c r="E21" s="224"/>
      <c r="F21" s="224"/>
      <c r="G21" s="5"/>
    </row>
    <row r="22" spans="1:11" ht="18" customHeight="1">
      <c r="A22" s="234"/>
      <c r="B22" s="28"/>
      <c r="C22" s="75"/>
      <c r="D22" s="86"/>
      <c r="E22" s="250"/>
      <c r="F22" s="250"/>
      <c r="G22" s="87"/>
    </row>
    <row r="23" spans="1:11" ht="18" customHeight="1">
      <c r="A23" s="39"/>
      <c r="B23" s="15"/>
      <c r="C23" s="79"/>
      <c r="D23" s="205"/>
      <c r="E23" s="224"/>
      <c r="F23" s="224"/>
      <c r="G23" s="5"/>
      <c r="I23" s="203"/>
      <c r="J23" s="204"/>
      <c r="K23" s="203"/>
    </row>
    <row r="24" spans="1:11" ht="18" customHeight="1">
      <c r="A24" s="234"/>
      <c r="B24" s="28"/>
      <c r="C24" s="76"/>
      <c r="D24" s="22"/>
      <c r="E24" s="252"/>
      <c r="F24" s="252"/>
      <c r="G24" s="87"/>
    </row>
    <row r="25" spans="1:11" ht="18" customHeight="1">
      <c r="A25" s="39"/>
      <c r="B25" s="15"/>
      <c r="C25" s="79"/>
      <c r="D25" s="17"/>
      <c r="E25" s="224"/>
      <c r="F25" s="224"/>
      <c r="G25" s="245"/>
      <c r="I25" s="203"/>
      <c r="J25" s="204"/>
      <c r="K25" s="203"/>
    </row>
    <row r="26" spans="1:11" ht="18" customHeight="1">
      <c r="A26" s="234"/>
      <c r="B26" s="20"/>
      <c r="C26" s="76"/>
      <c r="D26" s="22"/>
      <c r="E26" s="252"/>
      <c r="F26" s="252"/>
      <c r="G26" s="87"/>
    </row>
    <row r="27" spans="1:11" ht="18" customHeight="1">
      <c r="A27" s="39"/>
      <c r="B27" s="15"/>
      <c r="C27" s="79"/>
      <c r="D27" s="17"/>
      <c r="E27" s="224"/>
      <c r="F27" s="224"/>
      <c r="G27" s="5"/>
      <c r="I27" s="203"/>
      <c r="J27" s="204"/>
      <c r="K27" s="203"/>
    </row>
    <row r="28" spans="1:11" ht="18" customHeight="1">
      <c r="A28" s="234"/>
      <c r="B28" s="28"/>
      <c r="C28" s="75"/>
      <c r="D28" s="86"/>
      <c r="E28" s="250"/>
      <c r="F28" s="250"/>
      <c r="G28" s="87"/>
    </row>
    <row r="29" spans="1:11" ht="18" customHeight="1">
      <c r="A29" s="39"/>
      <c r="B29" s="15"/>
      <c r="C29" s="79"/>
      <c r="D29" s="205"/>
      <c r="E29" s="224"/>
      <c r="F29" s="224"/>
      <c r="G29" s="245"/>
      <c r="I29" s="203"/>
      <c r="J29" s="204"/>
      <c r="K29" s="203"/>
    </row>
    <row r="30" spans="1:11" ht="18" customHeight="1">
      <c r="A30" s="234"/>
      <c r="B30" s="28"/>
      <c r="C30" s="75"/>
      <c r="D30" s="86"/>
      <c r="E30" s="250"/>
      <c r="F30" s="250"/>
      <c r="G30" s="9"/>
    </row>
    <row r="31" spans="1:11" ht="18" customHeight="1">
      <c r="A31" s="39"/>
      <c r="B31" s="15"/>
      <c r="C31" s="79"/>
      <c r="D31" s="205"/>
      <c r="E31" s="224"/>
      <c r="F31" s="224"/>
      <c r="G31" s="5"/>
    </row>
    <row r="32" spans="1:11" ht="18" customHeight="1">
      <c r="A32" s="234"/>
      <c r="B32" s="28"/>
      <c r="C32" s="75"/>
      <c r="D32" s="86"/>
      <c r="E32" s="250"/>
      <c r="F32" s="250"/>
      <c r="G32" s="9"/>
    </row>
    <row r="33" spans="1:7" ht="18" customHeight="1">
      <c r="A33" s="39"/>
      <c r="B33" s="15"/>
      <c r="C33" s="74"/>
      <c r="D33" s="17"/>
      <c r="E33" s="230"/>
      <c r="F33" s="261"/>
      <c r="G33" s="5"/>
    </row>
    <row r="34" spans="1:7" ht="18" customHeight="1">
      <c r="A34" s="232"/>
      <c r="B34" s="28"/>
      <c r="C34" s="76"/>
      <c r="D34" s="22"/>
      <c r="E34" s="255"/>
      <c r="F34" s="252"/>
      <c r="G34" s="9"/>
    </row>
    <row r="35" spans="1:7" ht="18" customHeight="1">
      <c r="A35" s="39"/>
      <c r="B35" s="15"/>
      <c r="C35" s="77"/>
      <c r="D35" s="17"/>
      <c r="E35" s="260"/>
      <c r="F35" s="224"/>
      <c r="G35" s="5"/>
    </row>
    <row r="36" spans="1:7" ht="18" customHeight="1">
      <c r="A36" s="234"/>
      <c r="B36" s="28"/>
      <c r="C36" s="76"/>
      <c r="D36" s="22"/>
      <c r="E36" s="252"/>
      <c r="F36" s="252"/>
      <c r="G36" s="9"/>
    </row>
    <row r="37" spans="1:7" ht="18" customHeight="1">
      <c r="A37" s="39"/>
      <c r="B37" s="15"/>
      <c r="C37" s="77"/>
      <c r="D37" s="17"/>
      <c r="E37" s="230"/>
      <c r="F37" s="224"/>
      <c r="G37" s="5"/>
    </row>
    <row r="38" spans="1:7" ht="18" customHeight="1">
      <c r="A38" s="234"/>
      <c r="B38" s="20"/>
      <c r="C38" s="76"/>
      <c r="D38" s="22"/>
      <c r="E38" s="252"/>
      <c r="F38" s="252"/>
      <c r="G38" s="9"/>
    </row>
    <row r="39" spans="1:7" ht="18" customHeight="1">
      <c r="A39" s="39"/>
      <c r="B39" s="15"/>
      <c r="C39" s="77"/>
      <c r="D39" s="17"/>
      <c r="E39" s="224"/>
      <c r="F39" s="224"/>
      <c r="G39" s="5"/>
    </row>
    <row r="40" spans="1:7" ht="18" customHeight="1">
      <c r="A40" s="232"/>
      <c r="B40" s="20"/>
      <c r="C40" s="76"/>
      <c r="D40" s="22"/>
      <c r="E40" s="255"/>
      <c r="F40" s="252"/>
      <c r="G40" s="87"/>
    </row>
    <row r="41" spans="1:7" ht="18" customHeight="1">
      <c r="A41" s="39"/>
      <c r="B41" s="15"/>
      <c r="C41" s="77"/>
      <c r="D41" s="17"/>
      <c r="E41" s="224"/>
      <c r="F41" s="224"/>
      <c r="G41" s="5"/>
    </row>
    <row r="42" spans="1:7" ht="18" customHeight="1">
      <c r="A42" s="72"/>
      <c r="B42" s="28"/>
      <c r="C42" s="56"/>
      <c r="D42" s="30"/>
      <c r="E42" s="250"/>
      <c r="F42" s="243"/>
      <c r="G42" s="9"/>
    </row>
    <row r="43" spans="1:7" ht="18" customHeight="1">
      <c r="A43" s="71" t="s">
        <v>9</v>
      </c>
      <c r="B43" s="67"/>
      <c r="C43" s="68"/>
      <c r="D43" s="69"/>
      <c r="E43" s="251"/>
      <c r="F43" s="216"/>
      <c r="G43" s="10"/>
    </row>
    <row r="44" spans="1:7" ht="18" customHeight="1"/>
    <row r="45" spans="1:7" ht="18" customHeight="1"/>
    <row r="46" spans="1:7" ht="18" customHeight="1"/>
    <row r="47" spans="1:7" ht="18" customHeight="1"/>
    <row r="48" spans="1:7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</sheetData>
  <mergeCells count="5">
    <mergeCell ref="A1:F1"/>
    <mergeCell ref="A2:C2"/>
    <mergeCell ref="D2:E2"/>
    <mergeCell ref="F2:G2"/>
    <mergeCell ref="I3:L3"/>
  </mergeCells>
  <phoneticPr fontId="14"/>
  <pageMargins left="0.78740157480314965" right="0.59055118110236227" top="0.78740157480314965" bottom="0.78740157480314965" header="0.51181102362204722" footer="0.51181102362204722"/>
  <pageSetup paperSize="9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F9499-BC1F-44FC-93A5-6D82CF2576D3}">
  <dimension ref="A1:L121"/>
  <sheetViews>
    <sheetView view="pageBreakPreview" zoomScale="110" zoomScaleNormal="100" zoomScaleSheetLayoutView="110" workbookViewId="0">
      <selection activeCell="C93" sqref="C93"/>
    </sheetView>
  </sheetViews>
  <sheetFormatPr defaultRowHeight="11.25"/>
  <cols>
    <col min="1" max="1" width="24.33203125" customWidth="1"/>
    <col min="2" max="2" width="21.33203125" customWidth="1"/>
    <col min="3" max="3" width="10.83203125" customWidth="1"/>
    <col min="4" max="4" width="5.33203125" customWidth="1"/>
    <col min="5" max="5" width="12.83203125" customWidth="1"/>
    <col min="6" max="6" width="14.83203125" customWidth="1"/>
    <col min="7" max="7" width="18.83203125" customWidth="1"/>
    <col min="9" max="12" width="12.83203125" customWidth="1"/>
  </cols>
  <sheetData>
    <row r="1" spans="1:12" ht="21" customHeight="1">
      <c r="A1" s="306" t="s">
        <v>6</v>
      </c>
      <c r="B1" s="306"/>
      <c r="C1" s="306"/>
      <c r="D1" s="306"/>
      <c r="E1" s="306"/>
      <c r="F1" s="306"/>
      <c r="G1" s="1">
        <f>'1機器設備'!G1+1</f>
        <v>4</v>
      </c>
    </row>
    <row r="2" spans="1:12" ht="27" customHeight="1">
      <c r="A2" s="309" t="str">
        <f>科目別!A2</f>
        <v>加茂七谷温泉美人の湯真空温水ヒーター更新工事</v>
      </c>
      <c r="B2" s="310"/>
      <c r="C2" s="310"/>
      <c r="D2" s="310"/>
      <c r="E2" s="310"/>
      <c r="F2" s="310" t="str">
        <f>科目別!A6</f>
        <v>２．温水配管設備工事</v>
      </c>
      <c r="G2" s="316"/>
    </row>
    <row r="3" spans="1:12" ht="27" customHeight="1">
      <c r="A3" s="11" t="s">
        <v>7</v>
      </c>
      <c r="B3" s="12" t="s">
        <v>0</v>
      </c>
      <c r="C3" s="13" t="s">
        <v>1</v>
      </c>
      <c r="D3" s="12" t="s">
        <v>2</v>
      </c>
      <c r="E3" s="13" t="s">
        <v>8</v>
      </c>
      <c r="F3" s="13" t="s">
        <v>3</v>
      </c>
      <c r="G3" s="4" t="s">
        <v>4</v>
      </c>
      <c r="I3" s="317"/>
      <c r="J3" s="317"/>
      <c r="K3" s="317"/>
      <c r="L3" s="317"/>
    </row>
    <row r="4" spans="1:12" ht="18" customHeight="1">
      <c r="A4" s="19"/>
      <c r="B4" s="28" t="s">
        <v>68</v>
      </c>
      <c r="C4" s="75"/>
      <c r="D4" s="86"/>
      <c r="E4" s="250"/>
      <c r="F4" s="250"/>
      <c r="G4" s="87"/>
      <c r="I4" s="2"/>
      <c r="J4" s="2"/>
      <c r="K4" s="2"/>
      <c r="L4" s="2"/>
    </row>
    <row r="5" spans="1:12" ht="18" customHeight="1">
      <c r="A5" s="39"/>
      <c r="B5" s="15"/>
      <c r="C5" s="79"/>
      <c r="D5" s="205"/>
      <c r="E5" s="224"/>
      <c r="F5" s="224"/>
      <c r="G5" s="5"/>
    </row>
    <row r="6" spans="1:12" ht="18" customHeight="1">
      <c r="A6" s="234" t="s">
        <v>160</v>
      </c>
      <c r="B6" s="28" t="s">
        <v>161</v>
      </c>
      <c r="C6" s="75"/>
      <c r="D6" s="86"/>
      <c r="E6" s="250"/>
      <c r="F6" s="250"/>
      <c r="G6" s="87" t="s">
        <v>224</v>
      </c>
      <c r="I6" s="2"/>
      <c r="J6" s="2"/>
      <c r="K6" s="2"/>
    </row>
    <row r="7" spans="1:12" ht="18" customHeight="1">
      <c r="A7" s="39"/>
      <c r="B7" s="15" t="s">
        <v>163</v>
      </c>
      <c r="C7" s="79">
        <v>1</v>
      </c>
      <c r="D7" s="205" t="s">
        <v>14</v>
      </c>
      <c r="E7" s="224"/>
      <c r="F7" s="224"/>
      <c r="G7" s="245"/>
      <c r="I7" s="203"/>
      <c r="J7" s="213"/>
      <c r="K7" s="203"/>
      <c r="L7" s="203"/>
    </row>
    <row r="8" spans="1:12" ht="18" customHeight="1">
      <c r="A8" s="234" t="s">
        <v>160</v>
      </c>
      <c r="B8" s="28" t="s">
        <v>161</v>
      </c>
      <c r="C8" s="75"/>
      <c r="D8" s="86"/>
      <c r="E8" s="250"/>
      <c r="F8" s="250"/>
      <c r="G8" s="87" t="s">
        <v>225</v>
      </c>
    </row>
    <row r="9" spans="1:12" ht="18" customHeight="1">
      <c r="A9" s="39"/>
      <c r="B9" s="15" t="s">
        <v>179</v>
      </c>
      <c r="C9" s="79">
        <v>1</v>
      </c>
      <c r="D9" s="205" t="s">
        <v>14</v>
      </c>
      <c r="E9" s="224"/>
      <c r="F9" s="224"/>
      <c r="G9" s="245"/>
      <c r="I9" s="203"/>
      <c r="J9" s="204"/>
      <c r="K9" s="203"/>
    </row>
    <row r="10" spans="1:12" ht="18" customHeight="1">
      <c r="A10" s="234" t="s">
        <v>73</v>
      </c>
      <c r="B10" s="28" t="s">
        <v>162</v>
      </c>
      <c r="C10" s="32"/>
      <c r="D10" s="22"/>
      <c r="E10" s="252"/>
      <c r="F10" s="253"/>
      <c r="G10" s="9" t="s">
        <v>247</v>
      </c>
    </row>
    <row r="11" spans="1:12" ht="18" customHeight="1">
      <c r="A11" s="39"/>
      <c r="B11" s="15" t="s">
        <v>163</v>
      </c>
      <c r="C11" s="77">
        <v>8</v>
      </c>
      <c r="D11" s="17" t="s">
        <v>12</v>
      </c>
      <c r="E11" s="224"/>
      <c r="F11" s="224"/>
      <c r="G11" s="245"/>
    </row>
    <row r="12" spans="1:12" ht="18" customHeight="1">
      <c r="A12" s="234" t="s">
        <v>75</v>
      </c>
      <c r="B12" s="28" t="s">
        <v>74</v>
      </c>
      <c r="C12" s="78"/>
      <c r="D12" s="30"/>
      <c r="E12" s="255"/>
      <c r="F12" s="243"/>
      <c r="G12" s="9" t="s">
        <v>247</v>
      </c>
    </row>
    <row r="13" spans="1:12" ht="18" customHeight="1">
      <c r="A13" s="39" t="s">
        <v>77</v>
      </c>
      <c r="B13" s="15" t="s">
        <v>76</v>
      </c>
      <c r="C13" s="79">
        <v>2</v>
      </c>
      <c r="D13" s="17" t="s">
        <v>15</v>
      </c>
      <c r="E13" s="260"/>
      <c r="F13" s="261"/>
      <c r="G13" s="5"/>
    </row>
    <row r="14" spans="1:12" ht="18" customHeight="1">
      <c r="A14" s="234" t="s">
        <v>79</v>
      </c>
      <c r="B14" s="28" t="s">
        <v>72</v>
      </c>
      <c r="C14" s="76"/>
      <c r="D14" s="22"/>
      <c r="E14" s="255"/>
      <c r="F14" s="252"/>
      <c r="G14" s="9" t="s">
        <v>247</v>
      </c>
    </row>
    <row r="15" spans="1:12" ht="18" customHeight="1">
      <c r="A15" s="39" t="s">
        <v>78</v>
      </c>
      <c r="B15" s="15"/>
      <c r="C15" s="79">
        <v>1</v>
      </c>
      <c r="D15" s="17" t="s">
        <v>15</v>
      </c>
      <c r="E15" s="224"/>
      <c r="F15" s="224"/>
      <c r="G15" s="5"/>
    </row>
    <row r="16" spans="1:12" ht="18" customHeight="1">
      <c r="A16" s="234" t="s">
        <v>164</v>
      </c>
      <c r="B16" s="28" t="s">
        <v>72</v>
      </c>
      <c r="C16" s="75"/>
      <c r="D16" s="86"/>
      <c r="E16" s="250"/>
      <c r="F16" s="250"/>
      <c r="G16" s="9" t="s">
        <v>247</v>
      </c>
    </row>
    <row r="17" spans="1:11" ht="18" customHeight="1">
      <c r="A17" s="39"/>
      <c r="B17" s="15" t="s">
        <v>81</v>
      </c>
      <c r="C17" s="79">
        <v>1</v>
      </c>
      <c r="D17" s="205" t="s">
        <v>15</v>
      </c>
      <c r="E17" s="224"/>
      <c r="F17" s="224"/>
      <c r="G17" s="5"/>
    </row>
    <row r="18" spans="1:11" ht="18" customHeight="1">
      <c r="A18" s="234" t="s">
        <v>82</v>
      </c>
      <c r="B18" s="28" t="s">
        <v>74</v>
      </c>
      <c r="C18" s="75"/>
      <c r="D18" s="86"/>
      <c r="E18" s="250"/>
      <c r="F18" s="250"/>
      <c r="G18" s="9" t="s">
        <v>247</v>
      </c>
    </row>
    <row r="19" spans="1:11" ht="18" customHeight="1">
      <c r="A19" s="39" t="s">
        <v>83</v>
      </c>
      <c r="B19" s="15"/>
      <c r="C19" s="79">
        <v>2</v>
      </c>
      <c r="D19" s="205" t="s">
        <v>15</v>
      </c>
      <c r="E19" s="224"/>
      <c r="F19" s="224"/>
      <c r="G19" s="5"/>
    </row>
    <row r="20" spans="1:11" ht="18" customHeight="1">
      <c r="A20" s="234" t="s">
        <v>84</v>
      </c>
      <c r="B20" s="28" t="s">
        <v>85</v>
      </c>
      <c r="C20" s="75"/>
      <c r="D20" s="86"/>
      <c r="E20" s="250"/>
      <c r="F20" s="250"/>
      <c r="G20" s="87" t="s">
        <v>61</v>
      </c>
    </row>
    <row r="21" spans="1:11" ht="18" customHeight="1">
      <c r="A21" s="39"/>
      <c r="B21" s="15"/>
      <c r="C21" s="79">
        <v>2</v>
      </c>
      <c r="D21" s="205" t="s">
        <v>15</v>
      </c>
      <c r="E21" s="224"/>
      <c r="F21" s="224"/>
      <c r="G21" s="5"/>
      <c r="I21" s="203"/>
      <c r="J21" s="204"/>
      <c r="K21" s="203"/>
    </row>
    <row r="22" spans="1:11" ht="18" customHeight="1">
      <c r="A22" s="234" t="s">
        <v>165</v>
      </c>
      <c r="B22" s="214" t="s">
        <v>166</v>
      </c>
      <c r="C22" s="75"/>
      <c r="D22" s="86"/>
      <c r="E22" s="250"/>
      <c r="F22" s="250"/>
      <c r="G22" s="9" t="s">
        <v>248</v>
      </c>
    </row>
    <row r="23" spans="1:11" ht="18" customHeight="1">
      <c r="A23" s="39"/>
      <c r="B23" s="15" t="s">
        <v>167</v>
      </c>
      <c r="C23" s="79">
        <v>6</v>
      </c>
      <c r="D23" s="205" t="s">
        <v>89</v>
      </c>
      <c r="E23" s="224"/>
      <c r="F23" s="224"/>
      <c r="G23" s="5"/>
      <c r="I23" s="203"/>
      <c r="J23" s="204"/>
      <c r="K23" s="203"/>
    </row>
    <row r="24" spans="1:11" ht="18" customHeight="1">
      <c r="A24" s="234" t="s">
        <v>88</v>
      </c>
      <c r="B24" s="20" t="s">
        <v>71</v>
      </c>
      <c r="C24" s="75"/>
      <c r="D24" s="86"/>
      <c r="E24" s="250"/>
      <c r="F24" s="250"/>
      <c r="G24" s="87" t="s">
        <v>61</v>
      </c>
    </row>
    <row r="25" spans="1:11" ht="18" customHeight="1">
      <c r="A25" s="39"/>
      <c r="B25" s="15" t="s">
        <v>168</v>
      </c>
      <c r="C25" s="79">
        <v>4</v>
      </c>
      <c r="D25" s="205" t="s">
        <v>15</v>
      </c>
      <c r="E25" s="224"/>
      <c r="F25" s="224"/>
      <c r="G25" s="5"/>
      <c r="I25" s="203"/>
      <c r="J25" s="204"/>
      <c r="K25" s="203"/>
    </row>
    <row r="26" spans="1:11" ht="18" customHeight="1">
      <c r="A26" s="234" t="s">
        <v>88</v>
      </c>
      <c r="B26" s="20" t="s">
        <v>71</v>
      </c>
      <c r="C26" s="75"/>
      <c r="D26" s="86"/>
      <c r="E26" s="250"/>
      <c r="F26" s="250"/>
      <c r="G26" s="87" t="s">
        <v>61</v>
      </c>
    </row>
    <row r="27" spans="1:11" ht="18" customHeight="1">
      <c r="A27" s="39"/>
      <c r="B27" s="15" t="s">
        <v>169</v>
      </c>
      <c r="C27" s="79">
        <v>3</v>
      </c>
      <c r="D27" s="205" t="s">
        <v>15</v>
      </c>
      <c r="E27" s="224"/>
      <c r="F27" s="224"/>
      <c r="G27" s="5"/>
      <c r="I27" s="203"/>
      <c r="J27" s="204"/>
      <c r="K27" s="203"/>
    </row>
    <row r="28" spans="1:11" ht="18" customHeight="1">
      <c r="A28" s="234" t="s">
        <v>88</v>
      </c>
      <c r="B28" s="20" t="s">
        <v>71</v>
      </c>
      <c r="C28" s="75"/>
      <c r="D28" s="86"/>
      <c r="E28" s="250"/>
      <c r="F28" s="250"/>
      <c r="G28" s="87" t="s">
        <v>61</v>
      </c>
    </row>
    <row r="29" spans="1:11" ht="18" customHeight="1">
      <c r="A29" s="39"/>
      <c r="B29" s="15" t="s">
        <v>170</v>
      </c>
      <c r="C29" s="79">
        <v>2</v>
      </c>
      <c r="D29" s="205" t="s">
        <v>15</v>
      </c>
      <c r="E29" s="224"/>
      <c r="F29" s="224"/>
      <c r="G29" s="5"/>
      <c r="I29" s="203"/>
      <c r="J29" s="204"/>
      <c r="K29" s="203"/>
    </row>
    <row r="30" spans="1:11" ht="18" customHeight="1">
      <c r="A30" s="234" t="s">
        <v>87</v>
      </c>
      <c r="B30" s="28"/>
      <c r="C30" s="75"/>
      <c r="D30" s="86"/>
      <c r="E30" s="250"/>
      <c r="F30" s="250"/>
      <c r="G30" s="87" t="s">
        <v>61</v>
      </c>
    </row>
    <row r="31" spans="1:11" ht="18" customHeight="1">
      <c r="A31" s="39"/>
      <c r="B31" s="15"/>
      <c r="C31" s="79">
        <v>1</v>
      </c>
      <c r="D31" s="205" t="s">
        <v>14</v>
      </c>
      <c r="E31" s="224"/>
      <c r="F31" s="224"/>
      <c r="G31" s="245"/>
      <c r="I31" s="203"/>
      <c r="J31" s="204"/>
      <c r="K31" s="203"/>
    </row>
    <row r="32" spans="1:11" ht="18" customHeight="1">
      <c r="A32" s="234" t="s">
        <v>171</v>
      </c>
      <c r="B32" s="28"/>
      <c r="C32" s="75"/>
      <c r="D32" s="86"/>
      <c r="E32" s="250"/>
      <c r="F32" s="250"/>
      <c r="G32" s="87" t="s">
        <v>61</v>
      </c>
    </row>
    <row r="33" spans="1:11" ht="18" customHeight="1">
      <c r="A33" s="39"/>
      <c r="B33" s="15"/>
      <c r="C33" s="79">
        <v>1</v>
      </c>
      <c r="D33" s="205" t="s">
        <v>14</v>
      </c>
      <c r="E33" s="224"/>
      <c r="F33" s="224"/>
      <c r="G33" s="245"/>
      <c r="I33" s="203"/>
      <c r="J33" s="204"/>
      <c r="K33" s="203"/>
    </row>
    <row r="34" spans="1:11" ht="18" customHeight="1">
      <c r="A34" s="234" t="s">
        <v>90</v>
      </c>
      <c r="B34" s="214" t="s">
        <v>172</v>
      </c>
      <c r="C34" s="75"/>
      <c r="D34" s="86"/>
      <c r="E34" s="250"/>
      <c r="F34" s="250"/>
      <c r="G34" s="9" t="s">
        <v>247</v>
      </c>
    </row>
    <row r="35" spans="1:11" ht="18" customHeight="1">
      <c r="A35" s="39"/>
      <c r="B35" s="15" t="s">
        <v>173</v>
      </c>
      <c r="C35" s="74">
        <v>15</v>
      </c>
      <c r="D35" s="17" t="s">
        <v>12</v>
      </c>
      <c r="E35" s="224"/>
      <c r="F35" s="261"/>
      <c r="G35" s="5"/>
    </row>
    <row r="36" spans="1:11" ht="18" customHeight="1">
      <c r="A36" s="234" t="s">
        <v>90</v>
      </c>
      <c r="B36" s="214" t="s">
        <v>174</v>
      </c>
      <c r="C36" s="75"/>
      <c r="D36" s="86"/>
      <c r="E36" s="250"/>
      <c r="F36" s="250"/>
      <c r="G36" s="9" t="s">
        <v>247</v>
      </c>
    </row>
    <row r="37" spans="1:11" ht="18" customHeight="1">
      <c r="A37" s="39"/>
      <c r="B37" s="15" t="s">
        <v>175</v>
      </c>
      <c r="C37" s="74">
        <v>8</v>
      </c>
      <c r="D37" s="17" t="s">
        <v>12</v>
      </c>
      <c r="E37" s="224"/>
      <c r="F37" s="261"/>
      <c r="G37" s="5"/>
    </row>
    <row r="38" spans="1:11" ht="18" customHeight="1">
      <c r="A38" s="234" t="s">
        <v>176</v>
      </c>
      <c r="B38" s="20" t="s">
        <v>74</v>
      </c>
      <c r="C38" s="75"/>
      <c r="D38" s="86"/>
      <c r="E38" s="250"/>
      <c r="F38" s="250"/>
      <c r="G38" s="87" t="s">
        <v>61</v>
      </c>
    </row>
    <row r="39" spans="1:11" ht="18" customHeight="1">
      <c r="A39" s="39" t="s">
        <v>177</v>
      </c>
      <c r="B39" s="15" t="s">
        <v>179</v>
      </c>
      <c r="C39" s="79">
        <v>2</v>
      </c>
      <c r="D39" s="205" t="s">
        <v>15</v>
      </c>
      <c r="E39" s="224"/>
      <c r="F39" s="224"/>
      <c r="G39" s="5"/>
      <c r="I39" s="203"/>
      <c r="J39" s="204"/>
      <c r="K39" s="203"/>
    </row>
    <row r="40" spans="1:11" ht="18" customHeight="1">
      <c r="A40" s="234" t="s">
        <v>176</v>
      </c>
      <c r="B40" s="20" t="s">
        <v>74</v>
      </c>
      <c r="C40" s="75"/>
      <c r="D40" s="86"/>
      <c r="E40" s="250"/>
      <c r="F40" s="250"/>
      <c r="G40" s="87" t="s">
        <v>61</v>
      </c>
    </row>
    <row r="41" spans="1:11" ht="18" customHeight="1">
      <c r="A41" s="39" t="s">
        <v>178</v>
      </c>
      <c r="B41" s="15" t="s">
        <v>179</v>
      </c>
      <c r="C41" s="79">
        <v>14</v>
      </c>
      <c r="D41" s="205" t="s">
        <v>15</v>
      </c>
      <c r="E41" s="224"/>
      <c r="F41" s="224"/>
      <c r="G41" s="5"/>
      <c r="I41" s="203"/>
      <c r="J41" s="204"/>
      <c r="K41" s="203"/>
    </row>
    <row r="42" spans="1:11" ht="18" customHeight="1">
      <c r="A42" s="72"/>
      <c r="B42" s="28"/>
      <c r="C42" s="56"/>
      <c r="D42" s="30"/>
      <c r="E42" s="250"/>
      <c r="F42" s="243"/>
      <c r="G42" s="9"/>
      <c r="I42" s="266"/>
      <c r="K42" s="266"/>
    </row>
    <row r="43" spans="1:11" ht="18" customHeight="1">
      <c r="A43" s="71" t="s">
        <v>9</v>
      </c>
      <c r="B43" s="67"/>
      <c r="C43" s="68"/>
      <c r="D43" s="69"/>
      <c r="E43" s="251"/>
      <c r="F43" s="216"/>
      <c r="G43" s="10"/>
      <c r="I43" s="203"/>
      <c r="J43" s="204"/>
      <c r="K43" s="203"/>
    </row>
    <row r="44" spans="1:11" ht="21" customHeight="1">
      <c r="A44" s="318"/>
      <c r="B44" s="318"/>
      <c r="C44" s="318"/>
      <c r="D44" s="318"/>
      <c r="E44" s="318"/>
      <c r="F44" s="318"/>
      <c r="G44" s="200"/>
    </row>
    <row r="45" spans="1:11" ht="27" customHeight="1">
      <c r="A45" s="319"/>
      <c r="B45" s="319"/>
      <c r="C45" s="319"/>
      <c r="D45" s="319"/>
      <c r="E45" s="319"/>
      <c r="F45" s="319"/>
      <c r="G45" s="319"/>
    </row>
    <row r="46" spans="1:11" ht="27" customHeight="1">
      <c r="A46" s="2"/>
      <c r="B46" s="2"/>
      <c r="C46" s="2"/>
      <c r="D46" s="2"/>
      <c r="E46" s="2"/>
      <c r="F46" s="2"/>
      <c r="G46" s="2"/>
    </row>
    <row r="47" spans="1:11" ht="18" customHeight="1">
      <c r="G47" s="46"/>
    </row>
    <row r="48" spans="1:11" ht="18" customHeight="1">
      <c r="A48" s="200"/>
    </row>
    <row r="49" spans="1:7" ht="18" customHeight="1">
      <c r="A49" s="43"/>
    </row>
    <row r="50" spans="1:7" ht="18" customHeight="1">
      <c r="A50" s="200"/>
    </row>
    <row r="51" spans="1:7" ht="18" customHeight="1">
      <c r="A51" s="43"/>
    </row>
    <row r="52" spans="1:7" ht="18" customHeight="1">
      <c r="A52" s="200"/>
      <c r="G52" s="221"/>
    </row>
    <row r="53" spans="1:7" ht="18" customHeight="1">
      <c r="A53" s="43"/>
    </row>
    <row r="54" spans="1:7" ht="18" customHeight="1">
      <c r="A54" s="200"/>
    </row>
    <row r="55" spans="1:7" ht="18" customHeight="1">
      <c r="A55" s="43"/>
    </row>
    <row r="56" spans="1:7" ht="18" customHeight="1">
      <c r="A56" s="200"/>
    </row>
    <row r="57" spans="1:7" ht="18" customHeight="1">
      <c r="A57" s="43"/>
    </row>
    <row r="58" spans="1:7" ht="18" customHeight="1">
      <c r="A58" s="200"/>
    </row>
    <row r="59" spans="1:7" ht="18" customHeight="1">
      <c r="A59" s="43"/>
    </row>
    <row r="60" spans="1:7" ht="18" customHeight="1">
      <c r="A60" s="200"/>
    </row>
    <row r="61" spans="1:7" ht="18" customHeight="1">
      <c r="A61" s="43"/>
      <c r="G61" s="46"/>
    </row>
    <row r="62" spans="1:7" ht="18" customHeight="1">
      <c r="A62" s="200"/>
    </row>
    <row r="63" spans="1:7" ht="18" customHeight="1">
      <c r="A63" s="43"/>
      <c r="B63" s="221"/>
    </row>
    <row r="64" spans="1:7" ht="18" customHeight="1">
      <c r="A64" s="200"/>
    </row>
    <row r="65" spans="1:7" ht="18" customHeight="1">
      <c r="A65" s="43"/>
      <c r="G65" s="46"/>
    </row>
    <row r="66" spans="1:7" ht="18" customHeight="1">
      <c r="A66" s="200"/>
    </row>
    <row r="67" spans="1:7" ht="18" customHeight="1">
      <c r="A67" s="43"/>
      <c r="G67" s="46"/>
    </row>
    <row r="68" spans="1:7" ht="18" customHeight="1">
      <c r="A68" s="200"/>
    </row>
    <row r="69" spans="1:7" ht="18" customHeight="1">
      <c r="A69" s="43"/>
      <c r="G69" s="46"/>
    </row>
    <row r="70" spans="1:7" ht="18" customHeight="1">
      <c r="A70" s="200"/>
    </row>
    <row r="71" spans="1:7" ht="18" customHeight="1">
      <c r="A71" s="43"/>
      <c r="G71" s="46"/>
    </row>
    <row r="72" spans="1:7" ht="18" customHeight="1">
      <c r="A72" s="200"/>
      <c r="G72" s="221"/>
    </row>
    <row r="73" spans="1:7" ht="18" customHeight="1">
      <c r="A73" s="43"/>
      <c r="G73" s="46"/>
    </row>
    <row r="74" spans="1:7" ht="18" customHeight="1">
      <c r="A74" s="200"/>
      <c r="G74" s="221"/>
    </row>
    <row r="75" spans="1:7" ht="18" customHeight="1">
      <c r="A75" s="43"/>
      <c r="B75" s="221"/>
    </row>
    <row r="76" spans="1:7" ht="18" customHeight="1">
      <c r="A76" s="200"/>
    </row>
    <row r="77" spans="1:7" ht="18" customHeight="1">
      <c r="A77" s="43"/>
      <c r="B77" s="221"/>
    </row>
    <row r="78" spans="1:7" ht="18" customHeight="1">
      <c r="A78" s="200"/>
    </row>
    <row r="79" spans="1:7" ht="18" customHeight="1">
      <c r="A79" s="43"/>
      <c r="G79" s="46"/>
    </row>
    <row r="80" spans="1:7" ht="18" customHeight="1">
      <c r="A80" s="200"/>
    </row>
    <row r="81" spans="1:7" ht="18" customHeight="1">
      <c r="A81" s="43"/>
      <c r="G81" s="46"/>
    </row>
    <row r="82" spans="1:7" ht="18" customHeight="1">
      <c r="A82" s="200"/>
    </row>
    <row r="83" spans="1:7" ht="18" customHeight="1">
      <c r="A83" s="43"/>
      <c r="B83" s="221"/>
    </row>
    <row r="84" spans="1:7" ht="18" customHeight="1">
      <c r="A84" s="200"/>
      <c r="B84" s="221"/>
    </row>
    <row r="85" spans="1:7" ht="18" customHeight="1">
      <c r="A85" s="46"/>
    </row>
    <row r="86" spans="1:7" ht="18" customHeight="1">
      <c r="A86" s="2"/>
    </row>
    <row r="87" spans="1:7" ht="18" customHeight="1"/>
    <row r="88" spans="1:7" ht="18" customHeight="1"/>
    <row r="89" spans="1:7" ht="18" customHeight="1"/>
    <row r="90" spans="1:7" ht="18" customHeight="1"/>
    <row r="91" spans="1:7" ht="18" customHeight="1"/>
    <row r="92" spans="1:7" ht="18" customHeight="1"/>
    <row r="93" spans="1:7" ht="18" customHeight="1"/>
    <row r="94" spans="1:7" ht="18" customHeight="1"/>
    <row r="95" spans="1:7" ht="18" customHeight="1"/>
    <row r="96" spans="1:7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</sheetData>
  <mergeCells count="9">
    <mergeCell ref="I3:L3"/>
    <mergeCell ref="A44:F44"/>
    <mergeCell ref="A45:C45"/>
    <mergeCell ref="D45:E45"/>
    <mergeCell ref="F45:G45"/>
    <mergeCell ref="A1:F1"/>
    <mergeCell ref="A2:C2"/>
    <mergeCell ref="D2:E2"/>
    <mergeCell ref="F2:G2"/>
  </mergeCells>
  <phoneticPr fontId="14"/>
  <pageMargins left="0.78740157480314965" right="0.59055118110236227" top="0.78740157480314965" bottom="0.78740157480314965" header="0.51181102362204722" footer="0.51181102362204722"/>
  <pageSetup paperSize="9" orientation="portrait" verticalDpi="300" r:id="rId1"/>
  <headerFooter alignWithMargins="0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98000-D717-4106-988B-DB474A2D8FC9}">
  <dimension ref="A1:L121"/>
  <sheetViews>
    <sheetView view="pageBreakPreview" zoomScale="110" zoomScaleNormal="100" zoomScaleSheetLayoutView="110" workbookViewId="0">
      <selection activeCell="F10" sqref="F10"/>
    </sheetView>
  </sheetViews>
  <sheetFormatPr defaultRowHeight="11.25"/>
  <cols>
    <col min="1" max="1" width="24.33203125" customWidth="1"/>
    <col min="2" max="2" width="21.33203125" customWidth="1"/>
    <col min="3" max="3" width="10.83203125" customWidth="1"/>
    <col min="4" max="4" width="5.33203125" customWidth="1"/>
    <col min="5" max="5" width="12.83203125" customWidth="1"/>
    <col min="6" max="6" width="14.83203125" customWidth="1"/>
    <col min="7" max="7" width="18.83203125" customWidth="1"/>
    <col min="9" max="12" width="12.83203125" customWidth="1"/>
  </cols>
  <sheetData>
    <row r="1" spans="1:12" ht="21" customHeight="1">
      <c r="A1" s="306" t="s">
        <v>6</v>
      </c>
      <c r="B1" s="306"/>
      <c r="C1" s="306"/>
      <c r="D1" s="306"/>
      <c r="E1" s="306"/>
      <c r="F1" s="306"/>
      <c r="G1" s="1">
        <f>'2温水'!G1+1</f>
        <v>5</v>
      </c>
    </row>
    <row r="2" spans="1:12" ht="27" customHeight="1">
      <c r="A2" s="309" t="str">
        <f>科目別!A2</f>
        <v>加茂七谷温泉美人の湯真空温水ヒーター更新工事</v>
      </c>
      <c r="B2" s="310"/>
      <c r="C2" s="310"/>
      <c r="D2" s="310"/>
      <c r="E2" s="310"/>
      <c r="F2" s="310" t="str">
        <f>科目別!A8</f>
        <v>３．給湯配管設備工事</v>
      </c>
      <c r="G2" s="316"/>
    </row>
    <row r="3" spans="1:12" ht="27" customHeight="1">
      <c r="A3" s="11" t="s">
        <v>7</v>
      </c>
      <c r="B3" s="12" t="s">
        <v>0</v>
      </c>
      <c r="C3" s="13" t="s">
        <v>1</v>
      </c>
      <c r="D3" s="12" t="s">
        <v>2</v>
      </c>
      <c r="E3" s="13" t="s">
        <v>8</v>
      </c>
      <c r="F3" s="13" t="s">
        <v>3</v>
      </c>
      <c r="G3" s="4" t="s">
        <v>4</v>
      </c>
      <c r="I3" s="317"/>
      <c r="J3" s="317"/>
      <c r="K3" s="317"/>
      <c r="L3" s="317"/>
    </row>
    <row r="4" spans="1:12" ht="18" customHeight="1">
      <c r="A4" s="19"/>
      <c r="B4" s="28" t="s">
        <v>68</v>
      </c>
      <c r="C4" s="75"/>
      <c r="D4" s="86"/>
      <c r="E4" s="250"/>
      <c r="F4" s="250"/>
      <c r="G4" s="87"/>
      <c r="I4" s="2"/>
      <c r="J4" s="2"/>
      <c r="K4" s="2"/>
    </row>
    <row r="5" spans="1:12" ht="18" customHeight="1">
      <c r="A5" s="39"/>
      <c r="B5" s="15"/>
      <c r="C5" s="79"/>
      <c r="D5" s="205"/>
      <c r="E5" s="224"/>
      <c r="F5" s="224"/>
      <c r="G5" s="5"/>
    </row>
    <row r="6" spans="1:12" ht="18" customHeight="1">
      <c r="A6" s="232" t="s">
        <v>105</v>
      </c>
      <c r="B6" s="28" t="s">
        <v>107</v>
      </c>
      <c r="C6" s="32"/>
      <c r="D6" s="22"/>
      <c r="E6" s="252"/>
      <c r="F6" s="253"/>
      <c r="G6" s="9" t="s">
        <v>247</v>
      </c>
    </row>
    <row r="7" spans="1:12" ht="18" customHeight="1">
      <c r="A7" s="39" t="s">
        <v>106</v>
      </c>
      <c r="B7" s="15" t="s">
        <v>163</v>
      </c>
      <c r="C7" s="77">
        <v>20</v>
      </c>
      <c r="D7" s="17" t="s">
        <v>12</v>
      </c>
      <c r="E7" s="224"/>
      <c r="F7" s="224"/>
      <c r="G7" s="5"/>
    </row>
    <row r="8" spans="1:12" ht="18" customHeight="1">
      <c r="A8" s="232" t="s">
        <v>105</v>
      </c>
      <c r="B8" s="28" t="s">
        <v>108</v>
      </c>
      <c r="C8" s="75"/>
      <c r="D8" s="30"/>
      <c r="E8" s="250"/>
      <c r="F8" s="243"/>
      <c r="G8" s="9" t="s">
        <v>247</v>
      </c>
    </row>
    <row r="9" spans="1:12" ht="18" customHeight="1">
      <c r="A9" s="39" t="s">
        <v>106</v>
      </c>
      <c r="B9" s="15" t="s">
        <v>163</v>
      </c>
      <c r="C9" s="74">
        <v>5</v>
      </c>
      <c r="D9" s="17" t="s">
        <v>12</v>
      </c>
      <c r="E9" s="230"/>
      <c r="F9" s="261"/>
      <c r="G9" s="5"/>
    </row>
    <row r="10" spans="1:12" ht="18" customHeight="1">
      <c r="A10" s="232" t="s">
        <v>180</v>
      </c>
      <c r="B10" s="28" t="s">
        <v>109</v>
      </c>
      <c r="C10" s="78"/>
      <c r="D10" s="30"/>
      <c r="E10" s="255"/>
      <c r="F10" s="243"/>
      <c r="G10" s="9" t="s">
        <v>247</v>
      </c>
    </row>
    <row r="11" spans="1:12" ht="18" customHeight="1">
      <c r="A11" s="39"/>
      <c r="B11" s="15" t="s">
        <v>110</v>
      </c>
      <c r="C11" s="79">
        <v>4</v>
      </c>
      <c r="D11" s="17" t="s">
        <v>15</v>
      </c>
      <c r="E11" s="260"/>
      <c r="F11" s="261"/>
      <c r="G11" s="5"/>
    </row>
    <row r="12" spans="1:12" ht="18" customHeight="1">
      <c r="A12" s="232" t="s">
        <v>180</v>
      </c>
      <c r="B12" s="28" t="s">
        <v>72</v>
      </c>
      <c r="C12" s="78"/>
      <c r="D12" s="30"/>
      <c r="E12" s="255"/>
      <c r="F12" s="243"/>
      <c r="G12" s="9" t="s">
        <v>247</v>
      </c>
    </row>
    <row r="13" spans="1:12" ht="18" customHeight="1">
      <c r="A13" s="39"/>
      <c r="B13" s="15" t="s">
        <v>110</v>
      </c>
      <c r="C13" s="79">
        <v>2</v>
      </c>
      <c r="D13" s="17" t="s">
        <v>15</v>
      </c>
      <c r="E13" s="260"/>
      <c r="F13" s="261"/>
      <c r="G13" s="5"/>
      <c r="I13" s="203"/>
      <c r="J13" s="204"/>
      <c r="K13" s="203"/>
    </row>
    <row r="14" spans="1:12" ht="18" customHeight="1">
      <c r="A14" s="234" t="s">
        <v>79</v>
      </c>
      <c r="B14" s="28" t="s">
        <v>72</v>
      </c>
      <c r="C14" s="76"/>
      <c r="D14" s="22"/>
      <c r="E14" s="255"/>
      <c r="F14" s="252"/>
      <c r="G14" s="9" t="s">
        <v>247</v>
      </c>
    </row>
    <row r="15" spans="1:12" ht="18" customHeight="1">
      <c r="A15" s="39" t="s">
        <v>78</v>
      </c>
      <c r="B15" s="15"/>
      <c r="C15" s="79">
        <v>1</v>
      </c>
      <c r="D15" s="17" t="s">
        <v>15</v>
      </c>
      <c r="E15" s="224"/>
      <c r="F15" s="224"/>
      <c r="G15" s="5"/>
    </row>
    <row r="16" spans="1:12" ht="18" customHeight="1">
      <c r="A16" s="234" t="s">
        <v>82</v>
      </c>
      <c r="B16" s="28" t="s">
        <v>109</v>
      </c>
      <c r="C16" s="75"/>
      <c r="D16" s="86"/>
      <c r="E16" s="250"/>
      <c r="F16" s="250"/>
      <c r="G16" s="9" t="s">
        <v>247</v>
      </c>
    </row>
    <row r="17" spans="1:11" ht="18" customHeight="1">
      <c r="A17" s="39" t="s">
        <v>83</v>
      </c>
      <c r="B17" s="15"/>
      <c r="C17" s="79">
        <v>2</v>
      </c>
      <c r="D17" s="205" t="s">
        <v>15</v>
      </c>
      <c r="E17" s="224"/>
      <c r="F17" s="224"/>
      <c r="G17" s="5"/>
      <c r="I17" s="203"/>
      <c r="J17" s="204"/>
      <c r="K17" s="203"/>
    </row>
    <row r="18" spans="1:11" ht="18" customHeight="1">
      <c r="A18" s="234" t="s">
        <v>84</v>
      </c>
      <c r="B18" s="28" t="s">
        <v>85</v>
      </c>
      <c r="C18" s="75"/>
      <c r="D18" s="86"/>
      <c r="E18" s="250"/>
      <c r="F18" s="250"/>
      <c r="G18" s="87" t="s">
        <v>61</v>
      </c>
    </row>
    <row r="19" spans="1:11" ht="18" customHeight="1">
      <c r="A19" s="39"/>
      <c r="B19" s="15"/>
      <c r="C19" s="79">
        <v>2</v>
      </c>
      <c r="D19" s="205" t="s">
        <v>15</v>
      </c>
      <c r="E19" s="224"/>
      <c r="F19" s="224"/>
      <c r="G19" s="5"/>
      <c r="I19" s="203"/>
      <c r="J19" s="204"/>
      <c r="K19" s="203"/>
    </row>
    <row r="20" spans="1:11" ht="18" customHeight="1">
      <c r="A20" s="234" t="s">
        <v>165</v>
      </c>
      <c r="B20" s="214" t="s">
        <v>181</v>
      </c>
      <c r="C20" s="75"/>
      <c r="D20" s="86"/>
      <c r="E20" s="250"/>
      <c r="F20" s="250"/>
      <c r="G20" s="9" t="s">
        <v>248</v>
      </c>
    </row>
    <row r="21" spans="1:11" ht="18" customHeight="1">
      <c r="A21" s="39"/>
      <c r="B21" s="15" t="s">
        <v>167</v>
      </c>
      <c r="C21" s="79">
        <v>7</v>
      </c>
      <c r="D21" s="205" t="s">
        <v>89</v>
      </c>
      <c r="E21" s="224"/>
      <c r="F21" s="224"/>
      <c r="G21" s="5"/>
      <c r="I21" s="203"/>
      <c r="J21" s="204"/>
      <c r="K21" s="203"/>
    </row>
    <row r="22" spans="1:11" ht="18" customHeight="1">
      <c r="A22" s="234" t="s">
        <v>88</v>
      </c>
      <c r="B22" s="20" t="s">
        <v>71</v>
      </c>
      <c r="C22" s="75"/>
      <c r="D22" s="86"/>
      <c r="E22" s="250"/>
      <c r="F22" s="250"/>
      <c r="G22" s="87" t="s">
        <v>61</v>
      </c>
    </row>
    <row r="23" spans="1:11" ht="18" customHeight="1">
      <c r="A23" s="39"/>
      <c r="B23" s="15" t="s">
        <v>168</v>
      </c>
      <c r="C23" s="79">
        <v>3</v>
      </c>
      <c r="D23" s="205" t="s">
        <v>15</v>
      </c>
      <c r="E23" s="224"/>
      <c r="F23" s="224"/>
      <c r="G23" s="5"/>
      <c r="I23" s="203"/>
      <c r="J23" s="204"/>
      <c r="K23" s="203"/>
    </row>
    <row r="24" spans="1:11" ht="18" customHeight="1">
      <c r="A24" s="234" t="s">
        <v>88</v>
      </c>
      <c r="B24" s="20" t="s">
        <v>71</v>
      </c>
      <c r="C24" s="75"/>
      <c r="D24" s="86"/>
      <c r="E24" s="250"/>
      <c r="F24" s="250"/>
      <c r="G24" s="87" t="s">
        <v>61</v>
      </c>
    </row>
    <row r="25" spans="1:11" ht="18" customHeight="1">
      <c r="A25" s="39"/>
      <c r="B25" s="15" t="s">
        <v>169</v>
      </c>
      <c r="C25" s="79">
        <v>6</v>
      </c>
      <c r="D25" s="205" t="s">
        <v>15</v>
      </c>
      <c r="E25" s="224"/>
      <c r="F25" s="224"/>
      <c r="G25" s="5"/>
      <c r="I25" s="203"/>
      <c r="J25" s="204"/>
      <c r="K25" s="203"/>
    </row>
    <row r="26" spans="1:11" ht="18" customHeight="1">
      <c r="A26" s="234" t="s">
        <v>88</v>
      </c>
      <c r="B26" s="20" t="s">
        <v>71</v>
      </c>
      <c r="C26" s="75"/>
      <c r="D26" s="86"/>
      <c r="E26" s="250"/>
      <c r="F26" s="250"/>
      <c r="G26" s="87" t="s">
        <v>61</v>
      </c>
    </row>
    <row r="27" spans="1:11" ht="18" customHeight="1">
      <c r="A27" s="39"/>
      <c r="B27" s="15" t="s">
        <v>170</v>
      </c>
      <c r="C27" s="79">
        <v>2</v>
      </c>
      <c r="D27" s="205" t="s">
        <v>15</v>
      </c>
      <c r="E27" s="224"/>
      <c r="F27" s="224"/>
      <c r="G27" s="5"/>
      <c r="I27" s="203"/>
      <c r="J27" s="204"/>
      <c r="K27" s="203"/>
    </row>
    <row r="28" spans="1:11" ht="18" customHeight="1">
      <c r="A28" s="234" t="s">
        <v>87</v>
      </c>
      <c r="B28" s="28"/>
      <c r="C28" s="75"/>
      <c r="D28" s="86"/>
      <c r="E28" s="250"/>
      <c r="F28" s="250"/>
      <c r="G28" s="87" t="s">
        <v>61</v>
      </c>
    </row>
    <row r="29" spans="1:11" ht="18" customHeight="1">
      <c r="A29" s="39"/>
      <c r="B29" s="15"/>
      <c r="C29" s="79">
        <v>1</v>
      </c>
      <c r="D29" s="205" t="s">
        <v>14</v>
      </c>
      <c r="E29" s="224"/>
      <c r="F29" s="224"/>
      <c r="G29" s="245"/>
      <c r="I29" s="203"/>
      <c r="J29" s="204"/>
      <c r="K29" s="203"/>
    </row>
    <row r="30" spans="1:11" ht="18" customHeight="1">
      <c r="A30" s="234" t="s">
        <v>171</v>
      </c>
      <c r="B30" s="28"/>
      <c r="C30" s="75"/>
      <c r="D30" s="86"/>
      <c r="E30" s="250"/>
      <c r="F30" s="250"/>
      <c r="G30" s="87" t="s">
        <v>61</v>
      </c>
    </row>
    <row r="31" spans="1:11" ht="18" customHeight="1">
      <c r="A31" s="39"/>
      <c r="B31" s="15"/>
      <c r="C31" s="79">
        <v>1</v>
      </c>
      <c r="D31" s="205" t="s">
        <v>14</v>
      </c>
      <c r="E31" s="224"/>
      <c r="F31" s="224"/>
      <c r="G31" s="245"/>
      <c r="I31" s="203"/>
      <c r="J31" s="204"/>
      <c r="K31" s="203"/>
    </row>
    <row r="32" spans="1:11" ht="18" customHeight="1">
      <c r="A32" s="234" t="s">
        <v>111</v>
      </c>
      <c r="B32" s="214" t="s">
        <v>182</v>
      </c>
      <c r="C32" s="75"/>
      <c r="D32" s="86"/>
      <c r="E32" s="250"/>
      <c r="F32" s="250"/>
      <c r="G32" s="9" t="s">
        <v>247</v>
      </c>
      <c r="I32" s="2"/>
      <c r="J32" s="2"/>
      <c r="K32" s="2"/>
    </row>
    <row r="33" spans="1:11" ht="18" customHeight="1">
      <c r="A33" s="39"/>
      <c r="B33" s="15" t="s">
        <v>173</v>
      </c>
      <c r="C33" s="74">
        <v>20</v>
      </c>
      <c r="D33" s="17" t="s">
        <v>12</v>
      </c>
      <c r="E33" s="224"/>
      <c r="F33" s="261"/>
      <c r="G33" s="5"/>
      <c r="I33" s="203"/>
      <c r="J33" s="213"/>
      <c r="K33" s="203"/>
    </row>
    <row r="34" spans="1:11" ht="18" customHeight="1">
      <c r="A34" s="234" t="s">
        <v>176</v>
      </c>
      <c r="B34" s="20" t="s">
        <v>109</v>
      </c>
      <c r="C34" s="75"/>
      <c r="D34" s="86"/>
      <c r="E34" s="250"/>
      <c r="F34" s="250"/>
      <c r="G34" s="87" t="s">
        <v>61</v>
      </c>
    </row>
    <row r="35" spans="1:11" ht="18" customHeight="1">
      <c r="A35" s="39" t="s">
        <v>177</v>
      </c>
      <c r="B35" s="15"/>
      <c r="C35" s="79">
        <v>4</v>
      </c>
      <c r="D35" s="205" t="s">
        <v>15</v>
      </c>
      <c r="E35" s="224"/>
      <c r="F35" s="224"/>
      <c r="G35" s="5"/>
      <c r="I35" s="203"/>
      <c r="J35" s="204"/>
      <c r="K35" s="203"/>
    </row>
    <row r="36" spans="1:11" ht="18" customHeight="1">
      <c r="A36" s="234" t="s">
        <v>176</v>
      </c>
      <c r="B36" s="20" t="s">
        <v>109</v>
      </c>
      <c r="C36" s="75"/>
      <c r="D36" s="86"/>
      <c r="E36" s="250"/>
      <c r="F36" s="250"/>
      <c r="G36" s="87" t="s">
        <v>61</v>
      </c>
    </row>
    <row r="37" spans="1:11" ht="18" customHeight="1">
      <c r="A37" s="39" t="s">
        <v>178</v>
      </c>
      <c r="B37" s="15"/>
      <c r="C37" s="79">
        <v>4</v>
      </c>
      <c r="D37" s="205" t="s">
        <v>15</v>
      </c>
      <c r="E37" s="224"/>
      <c r="F37" s="224"/>
      <c r="G37" s="5"/>
      <c r="I37" s="203"/>
      <c r="J37" s="204"/>
      <c r="K37" s="203"/>
    </row>
    <row r="38" spans="1:11" ht="18" customHeight="1">
      <c r="A38" s="234" t="s">
        <v>176</v>
      </c>
      <c r="B38" s="20" t="s">
        <v>72</v>
      </c>
      <c r="C38" s="75"/>
      <c r="D38" s="86"/>
      <c r="E38" s="250"/>
      <c r="F38" s="250"/>
      <c r="G38" s="87" t="s">
        <v>61</v>
      </c>
    </row>
    <row r="39" spans="1:11" ht="18" customHeight="1">
      <c r="A39" s="39" t="s">
        <v>79</v>
      </c>
      <c r="B39" s="15"/>
      <c r="C39" s="79">
        <v>1</v>
      </c>
      <c r="D39" s="205" t="s">
        <v>15</v>
      </c>
      <c r="E39" s="224"/>
      <c r="F39" s="224"/>
      <c r="G39" s="5"/>
      <c r="I39" s="203"/>
      <c r="J39" s="204"/>
      <c r="K39" s="203"/>
    </row>
    <row r="40" spans="1:11" ht="18" customHeight="1">
      <c r="A40" s="234" t="s">
        <v>176</v>
      </c>
      <c r="B40" s="20" t="s">
        <v>109</v>
      </c>
      <c r="C40" s="75"/>
      <c r="D40" s="86"/>
      <c r="E40" s="250"/>
      <c r="F40" s="250"/>
      <c r="G40" s="87" t="s">
        <v>61</v>
      </c>
    </row>
    <row r="41" spans="1:11" ht="18" customHeight="1">
      <c r="A41" s="39" t="s">
        <v>82</v>
      </c>
      <c r="B41" s="15"/>
      <c r="C41" s="79">
        <v>2</v>
      </c>
      <c r="D41" s="205" t="s">
        <v>15</v>
      </c>
      <c r="E41" s="224"/>
      <c r="F41" s="224"/>
      <c r="G41" s="5"/>
      <c r="I41" s="203"/>
      <c r="J41" s="204"/>
      <c r="K41" s="203"/>
    </row>
    <row r="42" spans="1:11" ht="18" customHeight="1">
      <c r="A42" s="72"/>
      <c r="B42" s="28"/>
      <c r="C42" s="56"/>
      <c r="D42" s="30"/>
      <c r="E42" s="250"/>
      <c r="F42" s="243"/>
      <c r="G42" s="9"/>
      <c r="I42" s="266"/>
      <c r="K42" s="266"/>
    </row>
    <row r="43" spans="1:11" ht="18" customHeight="1">
      <c r="A43" s="71" t="s">
        <v>9</v>
      </c>
      <c r="B43" s="67"/>
      <c r="C43" s="68"/>
      <c r="D43" s="69"/>
      <c r="E43" s="251"/>
      <c r="F43" s="216"/>
      <c r="G43" s="10"/>
      <c r="I43" s="203"/>
      <c r="J43" s="204"/>
      <c r="K43" s="203"/>
    </row>
    <row r="44" spans="1:11" ht="21" customHeight="1">
      <c r="A44" s="318"/>
      <c r="B44" s="318"/>
      <c r="C44" s="318"/>
      <c r="D44" s="318"/>
      <c r="E44" s="318"/>
      <c r="F44" s="318"/>
      <c r="G44" s="200"/>
    </row>
    <row r="45" spans="1:11" ht="27" customHeight="1">
      <c r="A45" s="319"/>
      <c r="B45" s="319"/>
      <c r="C45" s="319"/>
      <c r="D45" s="319"/>
      <c r="E45" s="319"/>
      <c r="F45" s="319"/>
      <c r="G45" s="319"/>
    </row>
    <row r="46" spans="1:11" ht="27" customHeight="1">
      <c r="A46" s="2"/>
      <c r="B46" s="2"/>
      <c r="C46" s="2"/>
      <c r="D46" s="2"/>
      <c r="E46" s="2"/>
      <c r="F46" s="2"/>
      <c r="G46" s="2"/>
    </row>
    <row r="47" spans="1:11" ht="18" customHeight="1">
      <c r="G47" s="46"/>
    </row>
    <row r="48" spans="1:11" ht="18" customHeight="1">
      <c r="A48" s="200"/>
      <c r="C48" s="281"/>
      <c r="D48" s="282"/>
      <c r="E48" s="230"/>
      <c r="F48" s="230"/>
    </row>
    <row r="49" spans="1:7" ht="18" customHeight="1">
      <c r="A49" s="287"/>
    </row>
    <row r="50" spans="1:7" ht="18" customHeight="1">
      <c r="A50" s="200"/>
      <c r="C50" s="283"/>
      <c r="D50" s="2"/>
      <c r="E50" s="230"/>
      <c r="F50" s="230"/>
    </row>
    <row r="51" spans="1:7" ht="18" customHeight="1">
      <c r="A51" s="287"/>
    </row>
    <row r="52" spans="1:7" ht="18" customHeight="1">
      <c r="A52" s="200"/>
      <c r="C52" s="284"/>
      <c r="D52" s="2"/>
      <c r="E52" s="230"/>
      <c r="F52" s="230"/>
    </row>
    <row r="53" spans="1:7" ht="18" customHeight="1">
      <c r="A53" s="287"/>
    </row>
    <row r="54" spans="1:7" ht="18" customHeight="1">
      <c r="A54" s="200"/>
      <c r="C54" s="281"/>
      <c r="D54" s="2"/>
      <c r="E54" s="230"/>
      <c r="F54" s="230"/>
    </row>
    <row r="55" spans="1:7" ht="18" customHeight="1">
      <c r="A55" s="287"/>
    </row>
    <row r="56" spans="1:7" ht="18" customHeight="1">
      <c r="A56" s="200"/>
      <c r="C56" s="281"/>
      <c r="D56" s="2"/>
      <c r="E56" s="230"/>
      <c r="F56" s="230"/>
    </row>
    <row r="57" spans="1:7" ht="18" customHeight="1">
      <c r="A57" s="43"/>
    </row>
    <row r="58" spans="1:7" ht="18" customHeight="1">
      <c r="A58" s="200"/>
      <c r="C58" s="281"/>
      <c r="D58" s="2"/>
      <c r="E58" s="230"/>
      <c r="F58" s="230"/>
    </row>
    <row r="59" spans="1:7" ht="18" customHeight="1">
      <c r="A59" s="43"/>
    </row>
    <row r="60" spans="1:7" ht="18" customHeight="1">
      <c r="A60" s="200"/>
      <c r="C60" s="281"/>
      <c r="D60" s="282"/>
      <c r="E60" s="230"/>
      <c r="F60" s="230"/>
    </row>
    <row r="61" spans="1:7" ht="18" customHeight="1">
      <c r="A61" s="43"/>
      <c r="G61" s="46"/>
    </row>
    <row r="62" spans="1:7" ht="18" customHeight="1">
      <c r="A62" s="200"/>
      <c r="C62" s="281"/>
      <c r="D62" s="282"/>
      <c r="E62" s="230"/>
      <c r="F62" s="230"/>
    </row>
    <row r="63" spans="1:7" ht="18" customHeight="1">
      <c r="A63" s="43"/>
      <c r="B63" s="221"/>
    </row>
    <row r="64" spans="1:7" ht="18" customHeight="1">
      <c r="A64" s="200"/>
      <c r="C64" s="281"/>
      <c r="D64" s="282"/>
      <c r="E64" s="230"/>
      <c r="F64" s="230"/>
    </row>
    <row r="65" spans="1:7" ht="18" customHeight="1">
      <c r="A65" s="43"/>
      <c r="G65" s="46"/>
    </row>
    <row r="66" spans="1:7" ht="18" customHeight="1">
      <c r="A66" s="200"/>
      <c r="C66" s="281"/>
      <c r="D66" s="282"/>
      <c r="E66" s="230"/>
      <c r="F66" s="230"/>
    </row>
    <row r="67" spans="1:7" ht="18" customHeight="1">
      <c r="A67" s="43"/>
      <c r="G67" s="46"/>
    </row>
    <row r="68" spans="1:7" ht="18" customHeight="1">
      <c r="A68" s="200"/>
      <c r="C68" s="281"/>
      <c r="D68" s="282"/>
      <c r="E68" s="230"/>
      <c r="F68" s="230"/>
    </row>
    <row r="69" spans="1:7" ht="18" customHeight="1">
      <c r="A69" s="43"/>
      <c r="G69" s="46"/>
    </row>
    <row r="70" spans="1:7" ht="18" customHeight="1">
      <c r="A70" s="200"/>
      <c r="C70" s="281"/>
      <c r="D70" s="282"/>
      <c r="E70" s="230"/>
      <c r="F70" s="230"/>
    </row>
    <row r="71" spans="1:7" ht="18" customHeight="1">
      <c r="A71" s="43"/>
      <c r="G71" s="46"/>
    </row>
    <row r="72" spans="1:7" ht="18" customHeight="1">
      <c r="A72" s="200"/>
      <c r="C72" s="281"/>
      <c r="D72" s="282"/>
      <c r="E72" s="230"/>
      <c r="F72" s="230"/>
      <c r="G72" s="221"/>
    </row>
    <row r="73" spans="1:7" ht="18" customHeight="1">
      <c r="A73" s="43"/>
      <c r="G73" s="46"/>
    </row>
    <row r="74" spans="1:7" ht="18" customHeight="1">
      <c r="A74" s="200"/>
      <c r="C74" s="281"/>
      <c r="D74" s="282"/>
      <c r="E74" s="230"/>
      <c r="F74" s="230"/>
      <c r="G74" s="221"/>
    </row>
    <row r="75" spans="1:7" ht="18" customHeight="1">
      <c r="A75" s="43"/>
      <c r="B75" s="221"/>
    </row>
    <row r="76" spans="1:7" ht="18" customHeight="1">
      <c r="A76" s="200"/>
      <c r="C76" s="284"/>
      <c r="D76" s="2"/>
      <c r="E76" s="230"/>
      <c r="F76" s="230"/>
    </row>
    <row r="77" spans="1:7" ht="18" customHeight="1">
      <c r="A77" s="43"/>
      <c r="G77" s="46"/>
    </row>
    <row r="78" spans="1:7" ht="18" customHeight="1">
      <c r="A78" s="200"/>
      <c r="C78" s="281"/>
      <c r="D78" s="282"/>
      <c r="E78" s="230"/>
      <c r="F78" s="230"/>
    </row>
    <row r="79" spans="1:7" ht="18" customHeight="1">
      <c r="A79" s="43"/>
      <c r="G79" s="46"/>
    </row>
    <row r="80" spans="1:7" ht="18" customHeight="1">
      <c r="A80" s="200"/>
      <c r="C80" s="281"/>
      <c r="D80" s="282"/>
      <c r="E80" s="230"/>
      <c r="F80" s="230"/>
    </row>
    <row r="81" spans="1:7" ht="18" customHeight="1">
      <c r="A81" s="43"/>
      <c r="B81" s="221"/>
    </row>
    <row r="82" spans="1:7" ht="18" customHeight="1">
      <c r="A82" s="200"/>
      <c r="B82" s="221"/>
      <c r="C82" s="285"/>
      <c r="D82" s="2"/>
      <c r="E82" s="230"/>
      <c r="F82" s="230"/>
    </row>
    <row r="83" spans="1:7" ht="18" customHeight="1">
      <c r="A83" s="287"/>
      <c r="G83" s="46"/>
    </row>
    <row r="84" spans="1:7" ht="18" customHeight="1">
      <c r="A84" s="200"/>
      <c r="C84" s="283"/>
      <c r="D84" s="2"/>
      <c r="E84" s="230"/>
      <c r="F84" s="230"/>
    </row>
    <row r="85" spans="1:7" ht="18" customHeight="1">
      <c r="A85" s="46"/>
    </row>
    <row r="86" spans="1:7" ht="18" customHeight="1">
      <c r="A86" s="2"/>
      <c r="C86" s="286"/>
      <c r="D86" s="2"/>
      <c r="E86" s="84"/>
      <c r="F86" s="230"/>
    </row>
    <row r="87" spans="1:7" ht="18" customHeight="1"/>
    <row r="88" spans="1:7" ht="18" customHeight="1"/>
    <row r="89" spans="1:7" ht="18" customHeight="1"/>
    <row r="90" spans="1:7" ht="18" customHeight="1"/>
    <row r="91" spans="1:7" ht="18" customHeight="1"/>
    <row r="92" spans="1:7" ht="18" customHeight="1"/>
    <row r="93" spans="1:7" ht="18" customHeight="1"/>
    <row r="94" spans="1:7" ht="18" customHeight="1"/>
    <row r="95" spans="1:7" ht="18" customHeight="1"/>
    <row r="96" spans="1:7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</sheetData>
  <mergeCells count="9">
    <mergeCell ref="I3:L3"/>
    <mergeCell ref="A44:F44"/>
    <mergeCell ref="A45:C45"/>
    <mergeCell ref="D45:E45"/>
    <mergeCell ref="F45:G45"/>
    <mergeCell ref="A1:F1"/>
    <mergeCell ref="A2:C2"/>
    <mergeCell ref="D2:E2"/>
    <mergeCell ref="F2:G2"/>
  </mergeCells>
  <phoneticPr fontId="14"/>
  <pageMargins left="0.78740157480314965" right="0.59055118110236227" top="0.78740157480314965" bottom="0.78740157480314965" header="0.51181102362204722" footer="0.51181102362204722"/>
  <pageSetup paperSize="9" orientation="portrait" verticalDpi="300" r:id="rId1"/>
  <headerFooter alignWithMargins="0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8BEFD-DD3B-43E1-B95A-F5E89DDEBD42}">
  <sheetPr>
    <pageSetUpPr fitToPage="1"/>
  </sheetPr>
  <dimension ref="A1:L121"/>
  <sheetViews>
    <sheetView view="pageBreakPreview" zoomScale="110" zoomScaleSheetLayoutView="110" workbookViewId="0">
      <selection activeCell="F13" sqref="F13"/>
    </sheetView>
  </sheetViews>
  <sheetFormatPr defaultRowHeight="11.25"/>
  <cols>
    <col min="1" max="1" width="24.33203125" customWidth="1"/>
    <col min="2" max="2" width="21.33203125" customWidth="1"/>
    <col min="3" max="3" width="10.83203125" customWidth="1"/>
    <col min="4" max="4" width="5.33203125" customWidth="1"/>
    <col min="5" max="5" width="12.83203125" customWidth="1"/>
    <col min="6" max="6" width="14.83203125" customWidth="1"/>
    <col min="7" max="7" width="18.83203125" customWidth="1"/>
    <col min="9" max="12" width="12.83203125" customWidth="1"/>
  </cols>
  <sheetData>
    <row r="1" spans="1:12" ht="21" customHeight="1">
      <c r="A1" s="306" t="s">
        <v>6</v>
      </c>
      <c r="B1" s="306"/>
      <c r="C1" s="306"/>
      <c r="D1" s="306"/>
      <c r="E1" s="306"/>
      <c r="F1" s="306"/>
      <c r="G1" s="1">
        <f>'3給湯'!G1+1</f>
        <v>6</v>
      </c>
    </row>
    <row r="2" spans="1:12" ht="27" customHeight="1">
      <c r="A2" s="309" t="str">
        <f>科目別!A2</f>
        <v>加茂七谷温泉美人の湯真空温水ヒーター更新工事</v>
      </c>
      <c r="B2" s="310"/>
      <c r="C2" s="310"/>
      <c r="D2" s="310"/>
      <c r="E2" s="310"/>
      <c r="F2" s="310" t="str">
        <f>科目別!A10</f>
        <v>４．油配管設備工事</v>
      </c>
      <c r="G2" s="316"/>
    </row>
    <row r="3" spans="1:12" ht="27" customHeight="1">
      <c r="A3" s="11" t="s">
        <v>7</v>
      </c>
      <c r="B3" s="12" t="s">
        <v>0</v>
      </c>
      <c r="C3" s="13" t="s">
        <v>1</v>
      </c>
      <c r="D3" s="12" t="s">
        <v>2</v>
      </c>
      <c r="E3" s="13" t="s">
        <v>8</v>
      </c>
      <c r="F3" s="13" t="s">
        <v>3</v>
      </c>
      <c r="G3" s="4" t="s">
        <v>4</v>
      </c>
      <c r="I3" s="317"/>
      <c r="J3" s="317"/>
      <c r="K3" s="317"/>
      <c r="L3" s="317"/>
    </row>
    <row r="4" spans="1:12" ht="18" customHeight="1">
      <c r="A4" s="19"/>
      <c r="B4" s="28" t="s">
        <v>68</v>
      </c>
      <c r="C4" s="75"/>
      <c r="D4" s="86"/>
      <c r="E4" s="250"/>
      <c r="F4" s="250"/>
      <c r="G4" s="87"/>
      <c r="I4" s="2"/>
      <c r="J4" s="2"/>
      <c r="K4" s="2"/>
      <c r="L4" s="2"/>
    </row>
    <row r="5" spans="1:12" ht="18" customHeight="1">
      <c r="A5" s="39"/>
      <c r="B5" s="15"/>
      <c r="C5" s="79"/>
      <c r="D5" s="205"/>
      <c r="E5" s="224"/>
      <c r="F5" s="224"/>
      <c r="G5" s="5"/>
    </row>
    <row r="6" spans="1:12" ht="18" customHeight="1">
      <c r="A6" s="234" t="s">
        <v>183</v>
      </c>
      <c r="B6" s="28" t="s">
        <v>184</v>
      </c>
      <c r="C6" s="32"/>
      <c r="D6" s="22"/>
      <c r="E6" s="252"/>
      <c r="F6" s="253"/>
      <c r="G6" s="9" t="s">
        <v>247</v>
      </c>
      <c r="I6" s="2"/>
      <c r="J6" s="2"/>
      <c r="K6" s="2"/>
    </row>
    <row r="7" spans="1:12" ht="18" customHeight="1">
      <c r="A7" s="39" t="s">
        <v>112</v>
      </c>
      <c r="B7" s="15" t="s">
        <v>91</v>
      </c>
      <c r="C7" s="77">
        <v>5</v>
      </c>
      <c r="D7" s="17" t="s">
        <v>12</v>
      </c>
      <c r="E7" s="224"/>
      <c r="F7" s="224"/>
      <c r="G7" s="5"/>
      <c r="I7" s="203"/>
      <c r="J7" s="213"/>
      <c r="K7" s="203"/>
      <c r="L7" s="203"/>
    </row>
    <row r="8" spans="1:12" ht="18" customHeight="1">
      <c r="A8" s="234" t="s">
        <v>80</v>
      </c>
      <c r="B8" s="28" t="s">
        <v>185</v>
      </c>
      <c r="C8" s="75"/>
      <c r="D8" s="30"/>
      <c r="E8" s="250"/>
      <c r="F8" s="243"/>
      <c r="G8" s="247" t="s">
        <v>249</v>
      </c>
    </row>
    <row r="9" spans="1:12" ht="18" customHeight="1">
      <c r="A9" s="39" t="s">
        <v>113</v>
      </c>
      <c r="B9" s="15" t="s">
        <v>114</v>
      </c>
      <c r="C9" s="79">
        <v>1</v>
      </c>
      <c r="D9" s="17" t="s">
        <v>15</v>
      </c>
      <c r="E9" s="224"/>
      <c r="F9" s="261"/>
      <c r="G9" s="5"/>
      <c r="I9" s="203"/>
      <c r="J9" s="204"/>
      <c r="K9" s="203"/>
    </row>
    <row r="10" spans="1:12" ht="18" customHeight="1">
      <c r="A10" s="234" t="s">
        <v>165</v>
      </c>
      <c r="B10" s="214" t="s">
        <v>186</v>
      </c>
      <c r="C10" s="75"/>
      <c r="D10" s="86"/>
      <c r="E10" s="250"/>
      <c r="F10" s="250"/>
      <c r="G10" s="9" t="s">
        <v>248</v>
      </c>
    </row>
    <row r="11" spans="1:12" ht="18" customHeight="1">
      <c r="A11" s="39"/>
      <c r="B11" s="15"/>
      <c r="C11" s="79">
        <v>1</v>
      </c>
      <c r="D11" s="205" t="s">
        <v>89</v>
      </c>
      <c r="E11" s="224"/>
      <c r="F11" s="224"/>
      <c r="G11" s="5"/>
    </row>
    <row r="12" spans="1:12" ht="18" customHeight="1">
      <c r="A12" s="234" t="s">
        <v>87</v>
      </c>
      <c r="B12" s="28"/>
      <c r="C12" s="75"/>
      <c r="D12" s="86"/>
      <c r="E12" s="255"/>
      <c r="F12" s="250"/>
      <c r="G12" s="87" t="s">
        <v>61</v>
      </c>
    </row>
    <row r="13" spans="1:12" ht="18" customHeight="1">
      <c r="A13" s="39"/>
      <c r="B13" s="15"/>
      <c r="C13" s="79">
        <v>1</v>
      </c>
      <c r="D13" s="205" t="s">
        <v>14</v>
      </c>
      <c r="E13" s="224"/>
      <c r="F13" s="224"/>
      <c r="G13" s="245"/>
      <c r="I13" s="203"/>
      <c r="J13" s="204"/>
      <c r="K13" s="203"/>
    </row>
    <row r="14" spans="1:12" ht="18" customHeight="1">
      <c r="A14" s="234"/>
      <c r="B14" s="225"/>
      <c r="C14" s="91"/>
      <c r="D14" s="30"/>
      <c r="E14" s="235"/>
      <c r="F14" s="235"/>
      <c r="G14" s="7"/>
      <c r="I14" s="266"/>
      <c r="K14" s="266"/>
    </row>
    <row r="15" spans="1:12" ht="18" customHeight="1">
      <c r="A15" s="39"/>
      <c r="B15" s="248"/>
      <c r="C15" s="34"/>
      <c r="D15" s="17"/>
      <c r="E15" s="224"/>
      <c r="F15" s="261"/>
      <c r="G15" s="5"/>
      <c r="I15" s="203"/>
      <c r="J15" s="204"/>
      <c r="K15" s="203"/>
    </row>
    <row r="16" spans="1:12" ht="18" customHeight="1">
      <c r="A16" s="234"/>
      <c r="B16" s="28"/>
      <c r="C16" s="75"/>
      <c r="D16" s="86"/>
      <c r="E16" s="250"/>
      <c r="F16" s="250"/>
      <c r="G16" s="9"/>
    </row>
    <row r="17" spans="1:11" ht="18" customHeight="1">
      <c r="A17" s="39"/>
      <c r="B17" s="15"/>
      <c r="C17" s="79"/>
      <c r="D17" s="205"/>
      <c r="E17" s="224"/>
      <c r="F17" s="224"/>
      <c r="G17" s="5"/>
    </row>
    <row r="18" spans="1:11" ht="18" customHeight="1">
      <c r="A18" s="234"/>
      <c r="B18" s="28"/>
      <c r="C18" s="78"/>
      <c r="D18" s="30"/>
      <c r="E18" s="255"/>
      <c r="F18" s="243"/>
      <c r="G18" s="9"/>
    </row>
    <row r="19" spans="1:11" ht="18" customHeight="1">
      <c r="A19" s="39"/>
      <c r="B19" s="15"/>
      <c r="C19" s="79"/>
      <c r="D19" s="17"/>
      <c r="E19" s="260"/>
      <c r="F19" s="261"/>
      <c r="G19" s="5"/>
    </row>
    <row r="20" spans="1:11" ht="18" customHeight="1">
      <c r="A20" s="232"/>
      <c r="B20" s="20"/>
      <c r="C20" s="76"/>
      <c r="D20" s="22"/>
      <c r="E20" s="255"/>
      <c r="F20" s="252"/>
      <c r="G20" s="9"/>
    </row>
    <row r="21" spans="1:11" ht="18" customHeight="1">
      <c r="A21" s="39"/>
      <c r="B21" s="15"/>
      <c r="C21" s="79"/>
      <c r="D21" s="17"/>
      <c r="E21" s="224"/>
      <c r="F21" s="224"/>
      <c r="G21" s="5"/>
    </row>
    <row r="22" spans="1:11" ht="18" customHeight="1">
      <c r="A22" s="234"/>
      <c r="B22" s="28"/>
      <c r="C22" s="76"/>
      <c r="D22" s="22"/>
      <c r="E22" s="255"/>
      <c r="F22" s="252"/>
      <c r="G22" s="9"/>
    </row>
    <row r="23" spans="1:11" ht="18" customHeight="1">
      <c r="A23" s="39"/>
      <c r="B23" s="15"/>
      <c r="C23" s="79"/>
      <c r="D23" s="17"/>
      <c r="E23" s="224"/>
      <c r="F23" s="224"/>
      <c r="G23" s="5"/>
      <c r="I23" s="203"/>
      <c r="J23" s="204"/>
      <c r="K23" s="203"/>
    </row>
    <row r="24" spans="1:11" ht="18" customHeight="1">
      <c r="A24" s="234"/>
      <c r="B24" s="28"/>
      <c r="C24" s="75"/>
      <c r="D24" s="86"/>
      <c r="E24" s="250"/>
      <c r="F24" s="250"/>
      <c r="G24" s="9"/>
    </row>
    <row r="25" spans="1:11" ht="18" customHeight="1">
      <c r="A25" s="39"/>
      <c r="B25" s="15"/>
      <c r="C25" s="79"/>
      <c r="D25" s="205"/>
      <c r="E25" s="224"/>
      <c r="F25" s="224"/>
      <c r="G25" s="5"/>
      <c r="I25" s="203"/>
      <c r="J25" s="204"/>
      <c r="K25" s="203"/>
    </row>
    <row r="26" spans="1:11" ht="18" customHeight="1">
      <c r="A26" s="234"/>
      <c r="B26" s="28"/>
      <c r="C26" s="75"/>
      <c r="D26" s="86"/>
      <c r="E26" s="250"/>
      <c r="F26" s="250"/>
      <c r="G26" s="9"/>
    </row>
    <row r="27" spans="1:11" ht="18" customHeight="1">
      <c r="A27" s="39"/>
      <c r="B27" s="15"/>
      <c r="C27" s="79"/>
      <c r="D27" s="205"/>
      <c r="E27" s="224"/>
      <c r="F27" s="224"/>
      <c r="G27" s="5"/>
    </row>
    <row r="28" spans="1:11" ht="18" customHeight="1">
      <c r="A28" s="234"/>
      <c r="B28" s="20"/>
      <c r="C28" s="76"/>
      <c r="D28" s="22"/>
      <c r="E28" s="252"/>
      <c r="F28" s="252"/>
      <c r="G28" s="87"/>
    </row>
    <row r="29" spans="1:11" ht="18" customHeight="1">
      <c r="A29" s="39"/>
      <c r="B29" s="15"/>
      <c r="C29" s="79"/>
      <c r="D29" s="17"/>
      <c r="E29" s="224"/>
      <c r="F29" s="224"/>
      <c r="G29" s="5"/>
      <c r="I29" s="203"/>
      <c r="J29" s="204"/>
      <c r="K29" s="203"/>
    </row>
    <row r="30" spans="1:11" ht="18" customHeight="1">
      <c r="A30" s="234"/>
      <c r="B30" s="28"/>
      <c r="C30" s="75"/>
      <c r="D30" s="86"/>
      <c r="E30" s="250"/>
      <c r="F30" s="250"/>
      <c r="G30" s="9"/>
    </row>
    <row r="31" spans="1:11" ht="18" customHeight="1">
      <c r="A31" s="39"/>
      <c r="B31" s="15"/>
      <c r="C31" s="74"/>
      <c r="D31" s="17"/>
      <c r="E31" s="230"/>
      <c r="F31" s="261"/>
      <c r="G31" s="5"/>
    </row>
    <row r="32" spans="1:11" ht="18" customHeight="1">
      <c r="A32" s="232"/>
      <c r="B32" s="20"/>
      <c r="C32" s="76"/>
      <c r="D32" s="22"/>
      <c r="E32" s="255"/>
      <c r="F32" s="252"/>
      <c r="G32" s="87"/>
    </row>
    <row r="33" spans="1:7" ht="18" customHeight="1">
      <c r="A33" s="39"/>
      <c r="B33" s="15"/>
      <c r="C33" s="77"/>
      <c r="D33" s="17"/>
      <c r="E33" s="224"/>
      <c r="F33" s="224"/>
      <c r="G33" s="5"/>
    </row>
    <row r="34" spans="1:7" ht="18" customHeight="1">
      <c r="A34" s="232"/>
      <c r="B34" s="28"/>
      <c r="C34" s="76"/>
      <c r="D34" s="22"/>
      <c r="E34" s="255"/>
      <c r="F34" s="252"/>
      <c r="G34" s="9"/>
    </row>
    <row r="35" spans="1:7" ht="18" customHeight="1">
      <c r="A35" s="39"/>
      <c r="B35" s="15"/>
      <c r="C35" s="77"/>
      <c r="D35" s="17"/>
      <c r="E35" s="260"/>
      <c r="F35" s="224"/>
      <c r="G35" s="5"/>
    </row>
    <row r="36" spans="1:7" ht="18" customHeight="1">
      <c r="A36" s="234"/>
      <c r="B36" s="28"/>
      <c r="C36" s="76"/>
      <c r="D36" s="22"/>
      <c r="E36" s="252"/>
      <c r="F36" s="252"/>
      <c r="G36" s="9"/>
    </row>
    <row r="37" spans="1:7" ht="18" customHeight="1">
      <c r="A37" s="39"/>
      <c r="B37" s="15"/>
      <c r="C37" s="77"/>
      <c r="D37" s="17"/>
      <c r="E37" s="230"/>
      <c r="F37" s="224"/>
      <c r="G37" s="5"/>
    </row>
    <row r="38" spans="1:7" ht="18" customHeight="1">
      <c r="A38" s="234"/>
      <c r="B38" s="20"/>
      <c r="C38" s="76"/>
      <c r="D38" s="22"/>
      <c r="E38" s="252"/>
      <c r="F38" s="252"/>
      <c r="G38" s="9"/>
    </row>
    <row r="39" spans="1:7" ht="18" customHeight="1">
      <c r="A39" s="39"/>
      <c r="B39" s="15"/>
      <c r="C39" s="77"/>
      <c r="D39" s="17"/>
      <c r="E39" s="224"/>
      <c r="F39" s="224"/>
      <c r="G39" s="5"/>
    </row>
    <row r="40" spans="1:7" ht="18" customHeight="1">
      <c r="A40" s="232"/>
      <c r="B40" s="20"/>
      <c r="C40" s="76"/>
      <c r="D40" s="22"/>
      <c r="E40" s="255"/>
      <c r="F40" s="252"/>
      <c r="G40" s="87"/>
    </row>
    <row r="41" spans="1:7" ht="18" customHeight="1">
      <c r="A41" s="39"/>
      <c r="B41" s="15"/>
      <c r="C41" s="77"/>
      <c r="D41" s="17"/>
      <c r="E41" s="224"/>
      <c r="F41" s="224"/>
      <c r="G41" s="5"/>
    </row>
    <row r="42" spans="1:7" ht="18" customHeight="1">
      <c r="A42" s="72"/>
      <c r="B42" s="28"/>
      <c r="C42" s="56"/>
      <c r="D42" s="30"/>
      <c r="E42" s="250"/>
      <c r="F42" s="243"/>
      <c r="G42" s="9"/>
    </row>
    <row r="43" spans="1:7" ht="18" customHeight="1">
      <c r="A43" s="71" t="s">
        <v>9</v>
      </c>
      <c r="B43" s="67"/>
      <c r="C43" s="68"/>
      <c r="D43" s="69"/>
      <c r="E43" s="251"/>
      <c r="F43" s="216"/>
      <c r="G43" s="10"/>
    </row>
    <row r="44" spans="1:7" ht="18" customHeight="1"/>
    <row r="45" spans="1:7" ht="18" customHeight="1"/>
    <row r="46" spans="1:7" ht="18" customHeight="1"/>
    <row r="47" spans="1:7" ht="18" customHeight="1"/>
    <row r="48" spans="1:7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</sheetData>
  <mergeCells count="5">
    <mergeCell ref="A1:F1"/>
    <mergeCell ref="A2:C2"/>
    <mergeCell ref="D2:E2"/>
    <mergeCell ref="F2:G2"/>
    <mergeCell ref="I3:L3"/>
  </mergeCells>
  <phoneticPr fontId="14"/>
  <pageMargins left="0.78740157480314965" right="0.59055118110236227" top="0.78740157480314965" bottom="0.78740157480314965" header="0.51181102362204722" footer="0.51181102362204722"/>
  <pageSetup paperSize="9" scale="98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D0496-AA66-4999-B6FC-D2E8FAFD288A}">
  <dimension ref="A1:M43"/>
  <sheetViews>
    <sheetView view="pageBreakPreview" zoomScale="110" zoomScaleSheetLayoutView="110" workbookViewId="0">
      <selection activeCell="E10" sqref="E10"/>
    </sheetView>
  </sheetViews>
  <sheetFormatPr defaultRowHeight="11.25"/>
  <cols>
    <col min="1" max="1" width="24.33203125" customWidth="1"/>
    <col min="2" max="2" width="21.33203125" customWidth="1"/>
    <col min="3" max="3" width="10.83203125" customWidth="1"/>
    <col min="4" max="4" width="5.33203125" customWidth="1"/>
    <col min="5" max="5" width="12.83203125" customWidth="1"/>
    <col min="6" max="6" width="14.83203125" customWidth="1"/>
    <col min="7" max="7" width="18.83203125" customWidth="1"/>
    <col min="9" max="12" width="12.83203125" customWidth="1"/>
  </cols>
  <sheetData>
    <row r="1" spans="1:13" ht="21" customHeight="1">
      <c r="A1" s="306" t="s">
        <v>6</v>
      </c>
      <c r="B1" s="306"/>
      <c r="C1" s="306"/>
      <c r="D1" s="306"/>
      <c r="E1" s="306"/>
      <c r="F1" s="306"/>
      <c r="G1" s="1">
        <f>'4油'!G1+1</f>
        <v>7</v>
      </c>
    </row>
    <row r="2" spans="1:13" ht="27" customHeight="1">
      <c r="A2" s="309" t="str">
        <f>科目別!A2</f>
        <v>加茂七谷温泉美人の湯真空温水ヒーター更新工事</v>
      </c>
      <c r="B2" s="310"/>
      <c r="C2" s="310"/>
      <c r="D2" s="310"/>
      <c r="E2" s="310"/>
      <c r="F2" s="310" t="str">
        <f>科目別!A12</f>
        <v>５．電源・計装設備工事</v>
      </c>
      <c r="G2" s="316"/>
    </row>
    <row r="3" spans="1:13" ht="27" customHeight="1">
      <c r="A3" s="11" t="s">
        <v>7</v>
      </c>
      <c r="B3" s="12" t="s">
        <v>0</v>
      </c>
      <c r="C3" s="13" t="s">
        <v>1</v>
      </c>
      <c r="D3" s="12" t="s">
        <v>2</v>
      </c>
      <c r="E3" s="13" t="s">
        <v>8</v>
      </c>
      <c r="F3" s="13" t="s">
        <v>3</v>
      </c>
      <c r="G3" s="4" t="s">
        <v>4</v>
      </c>
      <c r="I3" s="317"/>
      <c r="J3" s="317"/>
      <c r="K3" s="317"/>
      <c r="L3" s="317"/>
    </row>
    <row r="4" spans="1:13" ht="18" customHeight="1">
      <c r="A4" s="19"/>
      <c r="B4" s="28" t="s">
        <v>68</v>
      </c>
      <c r="C4" s="89"/>
      <c r="D4" s="237"/>
      <c r="E4" s="88"/>
      <c r="F4" s="88"/>
      <c r="G4" s="227"/>
      <c r="I4" s="2"/>
      <c r="J4" s="2"/>
      <c r="K4" s="2"/>
    </row>
    <row r="5" spans="1:13" ht="18" customHeight="1">
      <c r="A5" s="24"/>
      <c r="B5" s="15"/>
      <c r="C5" s="34"/>
      <c r="D5" s="17"/>
      <c r="E5" s="236"/>
      <c r="F5" s="261"/>
      <c r="G5" s="5"/>
      <c r="I5" s="2"/>
      <c r="J5" s="2"/>
      <c r="K5" s="2"/>
    </row>
    <row r="6" spans="1:13" ht="18" customHeight="1">
      <c r="A6" s="234" t="s">
        <v>119</v>
      </c>
      <c r="B6" s="20" t="s">
        <v>120</v>
      </c>
      <c r="C6" s="90"/>
      <c r="D6" s="30"/>
      <c r="E6" s="220"/>
      <c r="F6" s="264"/>
      <c r="G6" s="7" t="s">
        <v>247</v>
      </c>
      <c r="I6" s="27"/>
      <c r="J6" s="2"/>
      <c r="K6" s="27"/>
    </row>
    <row r="7" spans="1:13" ht="18" customHeight="1">
      <c r="A7" s="39"/>
      <c r="B7" s="15" t="s">
        <v>69</v>
      </c>
      <c r="C7" s="16">
        <v>10</v>
      </c>
      <c r="D7" s="265" t="s">
        <v>16</v>
      </c>
      <c r="E7" s="236"/>
      <c r="F7" s="224"/>
      <c r="G7" s="5"/>
      <c r="I7" s="203"/>
      <c r="J7" s="204"/>
      <c r="K7" s="203"/>
    </row>
    <row r="8" spans="1:13" ht="18" customHeight="1">
      <c r="A8" s="234" t="s">
        <v>121</v>
      </c>
      <c r="B8" s="20" t="s">
        <v>122</v>
      </c>
      <c r="C8" s="90"/>
      <c r="D8" s="30"/>
      <c r="E8" s="220"/>
      <c r="F8" s="264"/>
      <c r="G8" s="7" t="s">
        <v>247</v>
      </c>
      <c r="I8" s="27"/>
      <c r="J8" s="2"/>
      <c r="K8" s="27"/>
    </row>
    <row r="9" spans="1:13" ht="18" customHeight="1">
      <c r="A9" s="39"/>
      <c r="B9" s="15" t="s">
        <v>69</v>
      </c>
      <c r="C9" s="16">
        <v>10</v>
      </c>
      <c r="D9" s="265" t="s">
        <v>16</v>
      </c>
      <c r="E9" s="236"/>
      <c r="F9" s="224"/>
      <c r="G9" s="5"/>
      <c r="I9" s="203"/>
      <c r="J9" s="204"/>
      <c r="K9" s="203"/>
    </row>
    <row r="10" spans="1:13" ht="18" customHeight="1">
      <c r="A10" s="234" t="s">
        <v>123</v>
      </c>
      <c r="B10" s="225" t="s">
        <v>124</v>
      </c>
      <c r="C10" s="91"/>
      <c r="D10" s="30"/>
      <c r="E10" s="235"/>
      <c r="F10" s="235"/>
      <c r="G10" s="7" t="s">
        <v>247</v>
      </c>
      <c r="I10" s="266"/>
      <c r="K10" s="266"/>
    </row>
    <row r="11" spans="1:13" ht="18" customHeight="1">
      <c r="A11" s="39"/>
      <c r="B11" s="248" t="s">
        <v>70</v>
      </c>
      <c r="C11" s="16">
        <v>28</v>
      </c>
      <c r="D11" s="17" t="s">
        <v>16</v>
      </c>
      <c r="E11" s="224"/>
      <c r="F11" s="261"/>
      <c r="G11" s="5"/>
      <c r="H11" s="219"/>
      <c r="J11" s="222"/>
      <c r="K11" s="222"/>
      <c r="M11" s="222"/>
    </row>
    <row r="12" spans="1:13" ht="18" customHeight="1">
      <c r="A12" s="234" t="s">
        <v>125</v>
      </c>
      <c r="B12" s="225" t="s">
        <v>124</v>
      </c>
      <c r="C12" s="91"/>
      <c r="D12" s="30"/>
      <c r="E12" s="235"/>
      <c r="F12" s="235"/>
      <c r="G12" s="247" t="s">
        <v>249</v>
      </c>
      <c r="I12" s="27"/>
      <c r="J12" s="2"/>
      <c r="K12" s="27"/>
    </row>
    <row r="13" spans="1:13" ht="18" customHeight="1">
      <c r="A13" s="42"/>
      <c r="B13" s="248"/>
      <c r="C13" s="34">
        <v>4</v>
      </c>
      <c r="D13" s="17" t="s">
        <v>15</v>
      </c>
      <c r="E13" s="224"/>
      <c r="F13" s="261"/>
      <c r="G13" s="5"/>
      <c r="I13" s="203"/>
      <c r="J13" s="204"/>
      <c r="K13" s="203"/>
    </row>
    <row r="14" spans="1:13" ht="18" customHeight="1">
      <c r="A14" s="234" t="s">
        <v>126</v>
      </c>
      <c r="B14" s="221" t="s">
        <v>128</v>
      </c>
      <c r="C14" s="267"/>
      <c r="D14" s="41"/>
      <c r="E14" s="264"/>
      <c r="F14" s="253"/>
      <c r="G14" s="9" t="s">
        <v>61</v>
      </c>
      <c r="I14" s="266"/>
      <c r="K14" s="266"/>
    </row>
    <row r="15" spans="1:13" ht="18" customHeight="1">
      <c r="A15" s="39"/>
      <c r="B15" s="15"/>
      <c r="C15" s="246">
        <v>2</v>
      </c>
      <c r="D15" s="17" t="s">
        <v>127</v>
      </c>
      <c r="E15" s="215"/>
      <c r="F15" s="261"/>
      <c r="G15" s="5"/>
      <c r="I15" s="203"/>
      <c r="J15" s="204"/>
      <c r="K15" s="203"/>
    </row>
    <row r="16" spans="1:13" ht="18" customHeight="1">
      <c r="A16" s="234" t="s">
        <v>129</v>
      </c>
      <c r="B16" s="225"/>
      <c r="C16" s="91"/>
      <c r="D16" s="30"/>
      <c r="E16" s="235"/>
      <c r="F16" s="235"/>
      <c r="G16" s="9" t="s">
        <v>61</v>
      </c>
      <c r="I16" s="27"/>
      <c r="J16" s="2"/>
      <c r="K16" s="27"/>
    </row>
    <row r="17" spans="1:13" ht="18" customHeight="1">
      <c r="A17" s="39"/>
      <c r="B17" s="248"/>
      <c r="C17" s="34">
        <v>1</v>
      </c>
      <c r="D17" s="17" t="s">
        <v>14</v>
      </c>
      <c r="E17" s="215"/>
      <c r="F17" s="261"/>
      <c r="G17" s="5"/>
      <c r="I17" s="203"/>
      <c r="J17" s="204"/>
      <c r="K17" s="203"/>
    </row>
    <row r="18" spans="1:13" ht="18" customHeight="1">
      <c r="A18" s="234" t="s">
        <v>187</v>
      </c>
      <c r="B18" s="225"/>
      <c r="C18" s="91"/>
      <c r="D18" s="30"/>
      <c r="E18" s="235"/>
      <c r="F18" s="235"/>
      <c r="G18" s="9" t="s">
        <v>61</v>
      </c>
      <c r="I18" s="27"/>
      <c r="J18" s="2"/>
      <c r="K18" s="27"/>
    </row>
    <row r="19" spans="1:13" ht="18" customHeight="1">
      <c r="A19" s="39"/>
      <c r="B19" s="248"/>
      <c r="C19" s="34">
        <v>1</v>
      </c>
      <c r="D19" s="17" t="s">
        <v>14</v>
      </c>
      <c r="E19" s="215"/>
      <c r="F19" s="261"/>
      <c r="G19" s="5"/>
      <c r="I19" s="203"/>
      <c r="J19" s="204"/>
      <c r="K19" s="203"/>
    </row>
    <row r="20" spans="1:13" ht="18" customHeight="1">
      <c r="A20" s="234" t="s">
        <v>130</v>
      </c>
      <c r="B20" s="55"/>
      <c r="C20" s="91"/>
      <c r="D20" s="30"/>
      <c r="E20" s="235"/>
      <c r="F20" s="235"/>
      <c r="G20" s="9" t="s">
        <v>61</v>
      </c>
      <c r="I20" s="27"/>
      <c r="J20" s="2"/>
      <c r="K20" s="27"/>
    </row>
    <row r="21" spans="1:13" ht="18" customHeight="1">
      <c r="A21" s="35"/>
      <c r="B21" s="15"/>
      <c r="C21" s="34">
        <v>1</v>
      </c>
      <c r="D21" s="17" t="s">
        <v>14</v>
      </c>
      <c r="E21" s="215"/>
      <c r="F21" s="261"/>
      <c r="G21" s="5"/>
      <c r="I21" s="203"/>
      <c r="J21" s="204"/>
      <c r="K21" s="203"/>
      <c r="L21" s="222"/>
      <c r="M21" s="222"/>
    </row>
    <row r="22" spans="1:13" ht="18" customHeight="1">
      <c r="A22" s="234" t="s">
        <v>188</v>
      </c>
      <c r="B22" s="55"/>
      <c r="C22" s="91"/>
      <c r="D22" s="30"/>
      <c r="E22" s="235"/>
      <c r="F22" s="235"/>
      <c r="G22" s="9" t="s">
        <v>61</v>
      </c>
      <c r="I22" s="27"/>
      <c r="J22" s="2"/>
      <c r="K22" s="27"/>
    </row>
    <row r="23" spans="1:13" ht="18" customHeight="1">
      <c r="A23" s="35"/>
      <c r="B23" s="15"/>
      <c r="C23" s="34">
        <v>1</v>
      </c>
      <c r="D23" s="17" t="s">
        <v>14</v>
      </c>
      <c r="E23" s="215"/>
      <c r="F23" s="261"/>
      <c r="G23" s="5"/>
      <c r="I23" s="203"/>
      <c r="J23" s="204"/>
      <c r="K23" s="203"/>
      <c r="L23" s="222"/>
    </row>
    <row r="24" spans="1:13" ht="18" customHeight="1">
      <c r="A24" s="234" t="s">
        <v>131</v>
      </c>
      <c r="B24" s="28"/>
      <c r="C24" s="91"/>
      <c r="D24" s="30"/>
      <c r="E24" s="235"/>
      <c r="F24" s="235"/>
      <c r="G24" s="9" t="s">
        <v>61</v>
      </c>
      <c r="I24" s="27"/>
      <c r="J24" s="2"/>
      <c r="K24" s="27"/>
    </row>
    <row r="25" spans="1:13" ht="18" customHeight="1">
      <c r="A25" s="39"/>
      <c r="B25" s="15"/>
      <c r="C25" s="34">
        <v>1</v>
      </c>
      <c r="D25" s="17" t="s">
        <v>14</v>
      </c>
      <c r="E25" s="215"/>
      <c r="F25" s="261"/>
      <c r="G25" s="5"/>
      <c r="I25" s="203"/>
      <c r="J25" s="204"/>
      <c r="K25" s="203"/>
    </row>
    <row r="26" spans="1:13" ht="18" customHeight="1">
      <c r="A26" s="234" t="s">
        <v>142</v>
      </c>
      <c r="B26" s="28"/>
      <c r="C26" s="91"/>
      <c r="D26" s="30"/>
      <c r="E26" s="235"/>
      <c r="F26" s="235"/>
      <c r="G26" s="9" t="s">
        <v>61</v>
      </c>
      <c r="I26" s="27"/>
      <c r="J26" s="2"/>
      <c r="K26" s="27"/>
    </row>
    <row r="27" spans="1:13" ht="18" customHeight="1">
      <c r="A27" s="39"/>
      <c r="B27" s="15"/>
      <c r="C27" s="34">
        <v>1</v>
      </c>
      <c r="D27" s="17" t="s">
        <v>14</v>
      </c>
      <c r="E27" s="215"/>
      <c r="F27" s="261"/>
      <c r="G27" s="5"/>
      <c r="I27" s="203"/>
      <c r="J27" s="204"/>
      <c r="K27" s="203"/>
    </row>
    <row r="28" spans="1:13" ht="18" customHeight="1">
      <c r="A28" s="234"/>
      <c r="B28" s="225"/>
      <c r="C28" s="91"/>
      <c r="D28" s="30"/>
      <c r="E28" s="235"/>
      <c r="F28" s="235"/>
      <c r="G28" s="7"/>
      <c r="I28" s="266"/>
      <c r="K28" s="266"/>
    </row>
    <row r="29" spans="1:13" ht="18" customHeight="1">
      <c r="A29" s="39"/>
      <c r="B29" s="248"/>
      <c r="C29" s="34"/>
      <c r="D29" s="17"/>
      <c r="E29" s="224"/>
      <c r="F29" s="261"/>
      <c r="G29" s="5"/>
      <c r="I29" s="203"/>
      <c r="J29" s="204"/>
      <c r="K29" s="203"/>
    </row>
    <row r="30" spans="1:13" ht="18" customHeight="1">
      <c r="A30" s="234"/>
      <c r="B30" s="55"/>
      <c r="C30" s="91"/>
      <c r="D30" s="30"/>
      <c r="E30" s="235"/>
      <c r="F30" s="235"/>
      <c r="G30" s="9"/>
      <c r="I30" s="27"/>
      <c r="J30" s="2"/>
      <c r="K30" s="27"/>
    </row>
    <row r="31" spans="1:13" ht="18" customHeight="1">
      <c r="A31" s="35"/>
      <c r="B31" s="15"/>
      <c r="C31" s="34"/>
      <c r="D31" s="17"/>
      <c r="E31" s="215"/>
      <c r="F31" s="261"/>
      <c r="G31" s="5"/>
      <c r="I31" s="203"/>
      <c r="J31" s="204"/>
      <c r="K31" s="203"/>
    </row>
    <row r="32" spans="1:13" ht="18" customHeight="1">
      <c r="A32" s="234"/>
      <c r="B32" s="28"/>
      <c r="C32" s="91"/>
      <c r="D32" s="30"/>
      <c r="E32" s="235"/>
      <c r="F32" s="235"/>
      <c r="G32" s="9"/>
      <c r="I32" s="27"/>
      <c r="J32" s="2"/>
      <c r="K32" s="27"/>
    </row>
    <row r="33" spans="1:11" ht="18" customHeight="1">
      <c r="A33" s="39"/>
      <c r="B33" s="15"/>
      <c r="C33" s="34"/>
      <c r="D33" s="17"/>
      <c r="E33" s="215"/>
      <c r="F33" s="261"/>
      <c r="G33" s="5"/>
      <c r="I33" s="203"/>
      <c r="J33" s="204"/>
      <c r="K33" s="203"/>
    </row>
    <row r="34" spans="1:11" ht="18" customHeight="1">
      <c r="A34" s="234"/>
      <c r="B34" s="28"/>
      <c r="C34" s="91"/>
      <c r="D34" s="30"/>
      <c r="E34" s="235"/>
      <c r="F34" s="235"/>
      <c r="G34" s="9"/>
      <c r="I34" s="27"/>
      <c r="J34" s="2"/>
      <c r="K34" s="27"/>
    </row>
    <row r="35" spans="1:11" ht="18" customHeight="1">
      <c r="A35" s="39"/>
      <c r="B35" s="15"/>
      <c r="C35" s="34"/>
      <c r="D35" s="17"/>
      <c r="E35" s="215"/>
      <c r="F35" s="261"/>
      <c r="G35" s="5"/>
      <c r="I35" s="203"/>
      <c r="J35" s="204"/>
      <c r="K35" s="203"/>
    </row>
    <row r="36" spans="1:11" ht="18" customHeight="1">
      <c r="A36" s="234"/>
      <c r="B36" s="20"/>
      <c r="C36" s="180"/>
      <c r="D36" s="22"/>
      <c r="E36" s="264"/>
      <c r="F36" s="253"/>
      <c r="G36" s="9"/>
      <c r="I36" s="27"/>
      <c r="J36" s="2"/>
      <c r="K36" s="27"/>
    </row>
    <row r="37" spans="1:11" ht="18" customHeight="1">
      <c r="A37" s="39"/>
      <c r="B37" s="15"/>
      <c r="C37" s="34"/>
      <c r="D37" s="17"/>
      <c r="E37" s="215"/>
      <c r="F37" s="261"/>
      <c r="G37" s="5"/>
      <c r="I37" s="203"/>
      <c r="J37" s="204"/>
      <c r="K37" s="203"/>
    </row>
    <row r="38" spans="1:11" ht="18" customHeight="1">
      <c r="A38" s="234"/>
      <c r="B38" s="225"/>
      <c r="C38" s="91"/>
      <c r="D38" s="30"/>
      <c r="E38" s="235"/>
      <c r="F38" s="235"/>
      <c r="G38" s="9"/>
      <c r="I38" s="27"/>
      <c r="J38" s="2"/>
      <c r="K38" s="27"/>
    </row>
    <row r="39" spans="1:11" ht="18" customHeight="1">
      <c r="A39" s="39"/>
      <c r="B39" s="248"/>
      <c r="C39" s="34"/>
      <c r="D39" s="17"/>
      <c r="E39" s="215"/>
      <c r="F39" s="261"/>
      <c r="G39" s="5"/>
      <c r="I39" s="203"/>
      <c r="J39" s="204"/>
      <c r="K39" s="203"/>
    </row>
    <row r="40" spans="1:11" ht="18" customHeight="1">
      <c r="A40" s="234"/>
      <c r="B40" s="268"/>
      <c r="C40" s="267"/>
      <c r="D40" s="41"/>
      <c r="E40" s="264"/>
      <c r="F40" s="253"/>
      <c r="G40" s="269"/>
      <c r="I40" s="266"/>
      <c r="K40" s="266"/>
    </row>
    <row r="41" spans="1:11" ht="18" customHeight="1">
      <c r="A41" s="39"/>
      <c r="B41" s="248"/>
      <c r="C41" s="34"/>
      <c r="D41" s="265"/>
      <c r="E41" s="263"/>
      <c r="F41" s="261"/>
      <c r="G41" s="5"/>
    </row>
    <row r="42" spans="1:11" ht="18" customHeight="1">
      <c r="A42" s="19"/>
      <c r="B42" s="241"/>
      <c r="C42" s="91"/>
      <c r="D42" s="30"/>
      <c r="E42" s="235"/>
      <c r="F42" s="243"/>
      <c r="G42" s="9"/>
    </row>
    <row r="43" spans="1:11" ht="18" customHeight="1">
      <c r="A43" s="71" t="s">
        <v>9</v>
      </c>
      <c r="B43" s="67"/>
      <c r="C43" s="218"/>
      <c r="D43" s="69"/>
      <c r="E43" s="217"/>
      <c r="F43" s="216"/>
      <c r="G43" s="10"/>
    </row>
  </sheetData>
  <mergeCells count="5">
    <mergeCell ref="A1:F1"/>
    <mergeCell ref="A2:C2"/>
    <mergeCell ref="D2:E2"/>
    <mergeCell ref="F2:G2"/>
    <mergeCell ref="I3:L3"/>
  </mergeCells>
  <phoneticPr fontId="14"/>
  <pageMargins left="0.78700000000000003" right="0.57999999999999996" top="0.77" bottom="0.56999999999999995" header="0.51200000000000001" footer="0.5120000000000000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79DD7-663B-4FC7-A78E-CB9449F9BD1F}">
  <dimension ref="A1:M43"/>
  <sheetViews>
    <sheetView view="pageBreakPreview" zoomScale="110" zoomScaleSheetLayoutView="110" workbookViewId="0">
      <selection activeCell="F19" sqref="F19"/>
    </sheetView>
  </sheetViews>
  <sheetFormatPr defaultRowHeight="11.25"/>
  <cols>
    <col min="1" max="1" width="24.33203125" customWidth="1"/>
    <col min="2" max="2" width="21.33203125" customWidth="1"/>
    <col min="3" max="3" width="10.83203125" customWidth="1"/>
    <col min="4" max="4" width="5.33203125" customWidth="1"/>
    <col min="5" max="5" width="12.83203125" customWidth="1"/>
    <col min="6" max="6" width="14.83203125" customWidth="1"/>
    <col min="7" max="7" width="18.83203125" customWidth="1"/>
    <col min="9" max="12" width="12.83203125" customWidth="1"/>
  </cols>
  <sheetData>
    <row r="1" spans="1:13" ht="21" customHeight="1">
      <c r="A1" s="306" t="s">
        <v>6</v>
      </c>
      <c r="B1" s="306"/>
      <c r="C1" s="306"/>
      <c r="D1" s="306"/>
      <c r="E1" s="306"/>
      <c r="F1" s="306"/>
      <c r="G1" s="1">
        <f>'5電気 '!G1+1</f>
        <v>8</v>
      </c>
    </row>
    <row r="2" spans="1:13" ht="27" customHeight="1">
      <c r="A2" s="309" t="str">
        <f>科目別!A2</f>
        <v>加茂七谷温泉美人の湯真空温水ヒーター更新工事</v>
      </c>
      <c r="B2" s="310"/>
      <c r="C2" s="310"/>
      <c r="D2" s="310"/>
      <c r="E2" s="310"/>
      <c r="F2" s="310" t="str">
        <f>科目別!A14</f>
        <v>６．撤去工事</v>
      </c>
      <c r="G2" s="316"/>
    </row>
    <row r="3" spans="1:13" ht="27" customHeight="1">
      <c r="A3" s="11" t="s">
        <v>7</v>
      </c>
      <c r="B3" s="12" t="s">
        <v>0</v>
      </c>
      <c r="C3" s="13" t="s">
        <v>1</v>
      </c>
      <c r="D3" s="12" t="s">
        <v>2</v>
      </c>
      <c r="E3" s="13" t="s">
        <v>8</v>
      </c>
      <c r="F3" s="13" t="s">
        <v>3</v>
      </c>
      <c r="G3" s="4" t="s">
        <v>4</v>
      </c>
      <c r="I3" s="317"/>
      <c r="J3" s="317"/>
      <c r="K3" s="317"/>
      <c r="L3" s="317"/>
    </row>
    <row r="4" spans="1:13" ht="18" customHeight="1">
      <c r="A4" s="19"/>
      <c r="B4" s="28" t="s">
        <v>68</v>
      </c>
      <c r="C4" s="89"/>
      <c r="D4" s="237"/>
      <c r="E4" s="88"/>
      <c r="F4" s="88"/>
      <c r="G4" s="227"/>
      <c r="I4" s="2"/>
      <c r="J4" s="2"/>
      <c r="K4" s="2"/>
    </row>
    <row r="5" spans="1:13" ht="18" customHeight="1">
      <c r="A5" s="24"/>
      <c r="B5" s="15"/>
      <c r="C5" s="34"/>
      <c r="D5" s="17"/>
      <c r="E5" s="236"/>
      <c r="F5" s="261"/>
      <c r="G5" s="5"/>
      <c r="I5" s="2"/>
      <c r="J5" s="2"/>
      <c r="K5" s="2"/>
    </row>
    <row r="6" spans="1:13" ht="18" customHeight="1">
      <c r="A6" s="234" t="s">
        <v>99</v>
      </c>
      <c r="B6" s="225" t="s">
        <v>195</v>
      </c>
      <c r="C6" s="91"/>
      <c r="D6" s="30"/>
      <c r="E6" s="235"/>
      <c r="F6" s="235"/>
      <c r="G6" s="7" t="s">
        <v>61</v>
      </c>
      <c r="I6" s="266"/>
      <c r="K6" s="266"/>
    </row>
    <row r="7" spans="1:13" ht="18" customHeight="1">
      <c r="A7" s="39"/>
      <c r="B7" s="248"/>
      <c r="C7" s="34">
        <v>1</v>
      </c>
      <c r="D7" s="17" t="s">
        <v>14</v>
      </c>
      <c r="E7" s="224"/>
      <c r="F7" s="261"/>
      <c r="G7" s="5"/>
      <c r="I7" s="203"/>
      <c r="J7" s="204"/>
      <c r="K7" s="203"/>
    </row>
    <row r="8" spans="1:13" ht="18" customHeight="1">
      <c r="A8" s="232" t="s">
        <v>245</v>
      </c>
      <c r="B8" s="225" t="s">
        <v>246</v>
      </c>
      <c r="C8" s="91"/>
      <c r="D8" s="30"/>
      <c r="E8" s="235"/>
      <c r="F8" s="235"/>
      <c r="G8" s="7" t="s">
        <v>61</v>
      </c>
      <c r="I8" s="266"/>
      <c r="K8" s="266"/>
    </row>
    <row r="9" spans="1:13" ht="18" customHeight="1">
      <c r="A9" s="39"/>
      <c r="B9" s="248"/>
      <c r="C9" s="34">
        <v>1</v>
      </c>
      <c r="D9" s="17" t="s">
        <v>14</v>
      </c>
      <c r="E9" s="224"/>
      <c r="F9" s="261"/>
      <c r="G9" s="5"/>
      <c r="I9" s="203"/>
      <c r="J9" s="204"/>
      <c r="K9" s="203"/>
    </row>
    <row r="10" spans="1:13" ht="18" customHeight="1">
      <c r="A10" s="234" t="s">
        <v>223</v>
      </c>
      <c r="B10" s="225" t="s">
        <v>190</v>
      </c>
      <c r="C10" s="91"/>
      <c r="D10" s="30"/>
      <c r="E10" s="235"/>
      <c r="F10" s="235"/>
      <c r="G10" s="7" t="s">
        <v>61</v>
      </c>
      <c r="I10" s="266"/>
      <c r="K10" s="266"/>
    </row>
    <row r="11" spans="1:13" ht="18" customHeight="1">
      <c r="A11" s="39"/>
      <c r="B11" s="248"/>
      <c r="C11" s="34">
        <v>1</v>
      </c>
      <c r="D11" s="17" t="s">
        <v>14</v>
      </c>
      <c r="E11" s="224"/>
      <c r="F11" s="261"/>
      <c r="G11" s="5"/>
      <c r="I11" s="203"/>
      <c r="J11" s="204"/>
      <c r="K11" s="203"/>
      <c r="M11" s="222"/>
    </row>
    <row r="12" spans="1:13" ht="18" customHeight="1">
      <c r="A12" s="234" t="s">
        <v>198</v>
      </c>
      <c r="B12" s="225" t="s">
        <v>197</v>
      </c>
      <c r="C12" s="91"/>
      <c r="D12" s="30"/>
      <c r="E12" s="235"/>
      <c r="F12" s="235"/>
      <c r="G12" s="7" t="s">
        <v>61</v>
      </c>
      <c r="I12" s="266"/>
      <c r="K12" s="266"/>
    </row>
    <row r="13" spans="1:13" ht="18" customHeight="1">
      <c r="A13" s="39"/>
      <c r="B13" s="248" t="s">
        <v>196</v>
      </c>
      <c r="C13" s="34">
        <v>1</v>
      </c>
      <c r="D13" s="17" t="s">
        <v>14</v>
      </c>
      <c r="E13" s="224"/>
      <c r="F13" s="261"/>
      <c r="G13" s="5"/>
      <c r="I13" s="203"/>
      <c r="J13" s="204"/>
      <c r="K13" s="203"/>
    </row>
    <row r="14" spans="1:13" ht="18" customHeight="1">
      <c r="A14" s="234" t="s">
        <v>199</v>
      </c>
      <c r="B14" s="225"/>
      <c r="C14" s="91"/>
      <c r="D14" s="30"/>
      <c r="E14" s="235"/>
      <c r="F14" s="235"/>
      <c r="G14" s="7" t="s">
        <v>61</v>
      </c>
      <c r="I14" s="266"/>
      <c r="K14" s="266"/>
    </row>
    <row r="15" spans="1:13" ht="18" customHeight="1">
      <c r="A15" s="39"/>
      <c r="B15" s="248"/>
      <c r="C15" s="34">
        <v>1</v>
      </c>
      <c r="D15" s="17" t="s">
        <v>14</v>
      </c>
      <c r="E15" s="224"/>
      <c r="F15" s="261"/>
      <c r="G15" s="5"/>
      <c r="I15" s="203"/>
      <c r="J15" s="204"/>
      <c r="K15" s="203"/>
    </row>
    <row r="16" spans="1:13" ht="18" customHeight="1">
      <c r="A16" s="234" t="s">
        <v>204</v>
      </c>
      <c r="B16" s="225" t="s">
        <v>205</v>
      </c>
      <c r="C16" s="91"/>
      <c r="D16" s="30"/>
      <c r="E16" s="235"/>
      <c r="F16" s="235"/>
      <c r="G16" s="7" t="s">
        <v>61</v>
      </c>
      <c r="I16" s="266"/>
      <c r="K16" s="266"/>
    </row>
    <row r="17" spans="1:13" ht="18" customHeight="1">
      <c r="A17" s="39"/>
      <c r="B17" s="248"/>
      <c r="C17" s="34">
        <v>1</v>
      </c>
      <c r="D17" s="17" t="s">
        <v>14</v>
      </c>
      <c r="E17" s="224"/>
      <c r="F17" s="261"/>
      <c r="G17" s="5"/>
      <c r="I17" s="203"/>
      <c r="J17" s="204"/>
      <c r="K17" s="203"/>
    </row>
    <row r="18" spans="1:13" ht="18" customHeight="1">
      <c r="A18" s="234" t="s">
        <v>99</v>
      </c>
      <c r="B18" s="225" t="s">
        <v>200</v>
      </c>
      <c r="C18" s="91"/>
      <c r="D18" s="30"/>
      <c r="E18" s="235"/>
      <c r="F18" s="235"/>
      <c r="G18" s="7" t="s">
        <v>61</v>
      </c>
      <c r="I18" s="266"/>
      <c r="K18" s="266"/>
    </row>
    <row r="19" spans="1:13" ht="18" customHeight="1">
      <c r="A19" s="39"/>
      <c r="B19" s="248" t="s">
        <v>190</v>
      </c>
      <c r="C19" s="34">
        <v>1</v>
      </c>
      <c r="D19" s="17" t="s">
        <v>14</v>
      </c>
      <c r="E19" s="224"/>
      <c r="F19" s="261"/>
      <c r="G19" s="5"/>
      <c r="I19" s="203"/>
      <c r="J19" s="204"/>
      <c r="K19" s="203"/>
    </row>
    <row r="20" spans="1:13" ht="18" customHeight="1">
      <c r="A20" s="234" t="s">
        <v>201</v>
      </c>
      <c r="B20" s="221" t="s">
        <v>202</v>
      </c>
      <c r="C20" s="91"/>
      <c r="D20" s="30"/>
      <c r="E20" s="235"/>
      <c r="F20" s="235"/>
      <c r="G20" s="7" t="s">
        <v>61</v>
      </c>
      <c r="I20" s="266"/>
      <c r="K20" s="266"/>
    </row>
    <row r="21" spans="1:13" ht="18" customHeight="1">
      <c r="A21" s="39"/>
      <c r="B21" s="15" t="s">
        <v>203</v>
      </c>
      <c r="C21" s="34">
        <v>1</v>
      </c>
      <c r="D21" s="17" t="s">
        <v>14</v>
      </c>
      <c r="E21" s="224"/>
      <c r="F21" s="261"/>
      <c r="G21" s="5"/>
      <c r="I21" s="203"/>
      <c r="J21" s="204"/>
      <c r="K21" s="203"/>
    </row>
    <row r="22" spans="1:13" ht="18" customHeight="1">
      <c r="A22" s="234" t="s">
        <v>251</v>
      </c>
      <c r="B22" s="225" t="s">
        <v>205</v>
      </c>
      <c r="C22" s="91"/>
      <c r="D22" s="30"/>
      <c r="E22" s="235"/>
      <c r="F22" s="235"/>
      <c r="G22" s="7" t="s">
        <v>61</v>
      </c>
      <c r="I22" s="266"/>
      <c r="K22" s="266"/>
    </row>
    <row r="23" spans="1:13" ht="18" customHeight="1">
      <c r="A23" s="42"/>
      <c r="B23" s="214"/>
      <c r="C23" s="34">
        <v>1</v>
      </c>
      <c r="D23" s="17" t="s">
        <v>14</v>
      </c>
      <c r="E23" s="224"/>
      <c r="F23" s="261"/>
      <c r="G23" s="5"/>
      <c r="I23" s="203"/>
      <c r="J23" s="204"/>
      <c r="K23" s="203"/>
      <c r="L23" s="222"/>
      <c r="M23" s="222"/>
    </row>
    <row r="24" spans="1:13" ht="18" customHeight="1">
      <c r="A24" s="234"/>
      <c r="B24" s="271"/>
      <c r="C24" s="91"/>
      <c r="D24" s="30"/>
      <c r="E24" s="235"/>
      <c r="F24" s="235"/>
      <c r="G24" s="7"/>
      <c r="I24" s="266"/>
      <c r="K24" s="266"/>
    </row>
    <row r="25" spans="1:13" ht="18" customHeight="1">
      <c r="A25" s="39"/>
      <c r="B25" s="248"/>
      <c r="C25" s="34"/>
      <c r="D25" s="17"/>
      <c r="E25" s="224"/>
      <c r="F25" s="261"/>
      <c r="G25" s="5"/>
      <c r="I25" s="203"/>
      <c r="J25" s="204"/>
      <c r="K25" s="203"/>
      <c r="L25" s="222"/>
    </row>
    <row r="26" spans="1:13" ht="18" customHeight="1">
      <c r="A26" s="234"/>
      <c r="B26" s="221"/>
      <c r="C26" s="267"/>
      <c r="D26" s="41"/>
      <c r="E26" s="264"/>
      <c r="F26" s="253"/>
      <c r="G26" s="9"/>
      <c r="I26" s="266"/>
      <c r="K26" s="266"/>
    </row>
    <row r="27" spans="1:13" ht="18" customHeight="1">
      <c r="A27" s="39"/>
      <c r="B27" s="15"/>
      <c r="C27" s="246"/>
      <c r="D27" s="17"/>
      <c r="E27" s="215"/>
      <c r="F27" s="261"/>
      <c r="G27" s="5"/>
      <c r="I27" s="203"/>
      <c r="J27" s="204"/>
      <c r="K27" s="203"/>
    </row>
    <row r="28" spans="1:13" ht="18" customHeight="1">
      <c r="A28" s="234"/>
      <c r="B28" s="225"/>
      <c r="C28" s="91"/>
      <c r="D28" s="30"/>
      <c r="E28" s="235"/>
      <c r="F28" s="235"/>
      <c r="G28" s="9"/>
      <c r="I28" s="27"/>
      <c r="J28" s="2"/>
      <c r="K28" s="27"/>
    </row>
    <row r="29" spans="1:13" ht="18" customHeight="1">
      <c r="A29" s="39"/>
      <c r="B29" s="248"/>
      <c r="C29" s="34"/>
      <c r="D29" s="17"/>
      <c r="E29" s="215"/>
      <c r="F29" s="261"/>
      <c r="G29" s="5"/>
      <c r="I29" s="203"/>
      <c r="J29" s="204"/>
      <c r="K29" s="203"/>
    </row>
    <row r="30" spans="1:13" ht="18" customHeight="1">
      <c r="A30" s="234"/>
      <c r="B30" s="55"/>
      <c r="C30" s="91"/>
      <c r="D30" s="30"/>
      <c r="E30" s="235"/>
      <c r="F30" s="235"/>
      <c r="G30" s="9"/>
      <c r="I30" s="27"/>
      <c r="J30" s="2"/>
      <c r="K30" s="27"/>
    </row>
    <row r="31" spans="1:13" ht="18" customHeight="1">
      <c r="A31" s="35"/>
      <c r="B31" s="15"/>
      <c r="C31" s="34"/>
      <c r="D31" s="17"/>
      <c r="E31" s="215"/>
      <c r="F31" s="261"/>
      <c r="G31" s="5"/>
      <c r="I31" s="203"/>
      <c r="J31" s="204"/>
      <c r="K31" s="203"/>
    </row>
    <row r="32" spans="1:13" ht="18" customHeight="1">
      <c r="A32" s="234"/>
      <c r="B32" s="28"/>
      <c r="C32" s="91"/>
      <c r="D32" s="30"/>
      <c r="E32" s="235"/>
      <c r="F32" s="235"/>
      <c r="G32" s="9"/>
      <c r="I32" s="27"/>
      <c r="J32" s="2"/>
      <c r="K32" s="27"/>
    </row>
    <row r="33" spans="1:11" ht="18" customHeight="1">
      <c r="A33" s="39"/>
      <c r="B33" s="15"/>
      <c r="C33" s="34"/>
      <c r="D33" s="17"/>
      <c r="E33" s="215"/>
      <c r="F33" s="261"/>
      <c r="G33" s="5"/>
      <c r="I33" s="203"/>
      <c r="J33" s="204"/>
      <c r="K33" s="203"/>
    </row>
    <row r="34" spans="1:11" ht="18" customHeight="1">
      <c r="A34" s="72"/>
      <c r="B34" s="28"/>
      <c r="C34" s="90"/>
      <c r="D34" s="30"/>
      <c r="E34" s="220"/>
      <c r="F34" s="264"/>
      <c r="G34" s="7"/>
      <c r="I34" s="27"/>
      <c r="J34" s="2"/>
      <c r="K34" s="27"/>
    </row>
    <row r="35" spans="1:11" ht="18" customHeight="1">
      <c r="A35" s="39"/>
      <c r="B35" s="15"/>
      <c r="C35" s="34"/>
      <c r="D35" s="265"/>
      <c r="E35" s="236"/>
      <c r="F35" s="261"/>
      <c r="G35" s="5"/>
      <c r="I35" s="85"/>
      <c r="J35" s="2"/>
      <c r="K35" s="85"/>
    </row>
    <row r="36" spans="1:11" ht="18" customHeight="1">
      <c r="A36" s="234"/>
      <c r="B36" s="20"/>
      <c r="C36" s="180"/>
      <c r="D36" s="22"/>
      <c r="E36" s="264"/>
      <c r="F36" s="253"/>
      <c r="G36" s="9"/>
      <c r="I36" s="27"/>
      <c r="J36" s="2"/>
      <c r="K36" s="27"/>
    </row>
    <row r="37" spans="1:11" ht="18" customHeight="1">
      <c r="A37" s="39"/>
      <c r="B37" s="15"/>
      <c r="C37" s="34"/>
      <c r="D37" s="17"/>
      <c r="E37" s="215"/>
      <c r="F37" s="261"/>
      <c r="G37" s="5"/>
      <c r="I37" s="203"/>
      <c r="J37" s="204"/>
      <c r="K37" s="203"/>
    </row>
    <row r="38" spans="1:11" ht="18" customHeight="1">
      <c r="A38" s="234"/>
      <c r="B38" s="225"/>
      <c r="C38" s="91"/>
      <c r="D38" s="30"/>
      <c r="E38" s="235"/>
      <c r="F38" s="235"/>
      <c r="G38" s="9"/>
      <c r="I38" s="27"/>
      <c r="J38" s="2"/>
      <c r="K38" s="27"/>
    </row>
    <row r="39" spans="1:11" ht="18" customHeight="1">
      <c r="A39" s="39"/>
      <c r="B39" s="248"/>
      <c r="C39" s="34"/>
      <c r="D39" s="17"/>
      <c r="E39" s="215"/>
      <c r="F39" s="261"/>
      <c r="G39" s="5"/>
      <c r="I39" s="203"/>
      <c r="J39" s="204"/>
      <c r="K39" s="203"/>
    </row>
    <row r="40" spans="1:11" ht="18" customHeight="1">
      <c r="A40" s="234"/>
      <c r="B40" s="268"/>
      <c r="C40" s="267"/>
      <c r="D40" s="41"/>
      <c r="E40" s="264"/>
      <c r="F40" s="253"/>
      <c r="G40" s="269"/>
      <c r="I40" s="266"/>
      <c r="K40" s="266"/>
    </row>
    <row r="41" spans="1:11" ht="18" customHeight="1">
      <c r="A41" s="39"/>
      <c r="B41" s="248"/>
      <c r="C41" s="34"/>
      <c r="D41" s="265"/>
      <c r="E41" s="263"/>
      <c r="F41" s="261"/>
      <c r="G41" s="5"/>
    </row>
    <row r="42" spans="1:11" ht="18" customHeight="1">
      <c r="A42" s="19"/>
      <c r="B42" s="241"/>
      <c r="C42" s="91"/>
      <c r="D42" s="30"/>
      <c r="E42" s="235"/>
      <c r="F42" s="243"/>
      <c r="G42" s="9"/>
    </row>
    <row r="43" spans="1:11" ht="18" customHeight="1">
      <c r="A43" s="71" t="s">
        <v>9</v>
      </c>
      <c r="B43" s="67"/>
      <c r="C43" s="218"/>
      <c r="D43" s="69"/>
      <c r="E43" s="217"/>
      <c r="F43" s="216"/>
      <c r="G43" s="10"/>
    </row>
  </sheetData>
  <mergeCells count="5">
    <mergeCell ref="A1:F1"/>
    <mergeCell ref="A2:C2"/>
    <mergeCell ref="D2:E2"/>
    <mergeCell ref="F2:G2"/>
    <mergeCell ref="I3:L3"/>
  </mergeCells>
  <phoneticPr fontId="14"/>
  <pageMargins left="0.78700000000000003" right="0.57999999999999996" top="0.77" bottom="0.56999999999999995" header="0.51200000000000001" footer="0.51200000000000001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B121A-E6D8-495B-9937-3BC154EAB9E0}">
  <dimension ref="A1:M43"/>
  <sheetViews>
    <sheetView view="pageBreakPreview" zoomScale="110" zoomScaleSheetLayoutView="110" workbookViewId="0">
      <selection activeCell="A44" sqref="A44"/>
    </sheetView>
  </sheetViews>
  <sheetFormatPr defaultRowHeight="11.25"/>
  <cols>
    <col min="1" max="1" width="24.33203125" customWidth="1"/>
    <col min="2" max="2" width="21.33203125" customWidth="1"/>
    <col min="3" max="3" width="10.83203125" customWidth="1"/>
    <col min="4" max="4" width="5.33203125" customWidth="1"/>
    <col min="5" max="5" width="12.83203125" customWidth="1"/>
    <col min="6" max="6" width="14.83203125" customWidth="1"/>
    <col min="7" max="7" width="18.83203125" customWidth="1"/>
    <col min="9" max="12" width="12.83203125" customWidth="1"/>
  </cols>
  <sheetData>
    <row r="1" spans="1:13" ht="21" customHeight="1">
      <c r="A1" s="306" t="s">
        <v>6</v>
      </c>
      <c r="B1" s="306"/>
      <c r="C1" s="306"/>
      <c r="D1" s="306"/>
      <c r="E1" s="306"/>
      <c r="F1" s="306"/>
      <c r="G1" s="1">
        <f>'6撤去'!G1+1</f>
        <v>9</v>
      </c>
    </row>
    <row r="2" spans="1:13" ht="27" customHeight="1">
      <c r="A2" s="309" t="str">
        <f>科目別!A2</f>
        <v>加茂七谷温泉美人の湯真空温水ヒーター更新工事</v>
      </c>
      <c r="B2" s="310"/>
      <c r="C2" s="310"/>
      <c r="D2" s="310"/>
      <c r="E2" s="310"/>
      <c r="F2" s="310" t="str">
        <f>科目別!A16</f>
        <v>７．直接仮設工事</v>
      </c>
      <c r="G2" s="316"/>
    </row>
    <row r="3" spans="1:13" ht="27" customHeight="1">
      <c r="A3" s="11" t="s">
        <v>7</v>
      </c>
      <c r="B3" s="12" t="s">
        <v>0</v>
      </c>
      <c r="C3" s="13" t="s">
        <v>1</v>
      </c>
      <c r="D3" s="12" t="s">
        <v>2</v>
      </c>
      <c r="E3" s="13" t="s">
        <v>8</v>
      </c>
      <c r="F3" s="13" t="s">
        <v>3</v>
      </c>
      <c r="G3" s="4" t="s">
        <v>4</v>
      </c>
      <c r="I3" s="317"/>
      <c r="J3" s="317"/>
      <c r="K3" s="317"/>
      <c r="L3" s="317"/>
    </row>
    <row r="4" spans="1:13" ht="18" customHeight="1">
      <c r="A4" s="19"/>
      <c r="B4" s="28" t="s">
        <v>68</v>
      </c>
      <c r="C4" s="89"/>
      <c r="D4" s="237"/>
      <c r="E4" s="88"/>
      <c r="F4" s="88"/>
      <c r="G4" s="227"/>
      <c r="I4" s="2"/>
      <c r="J4" s="2"/>
      <c r="K4" s="2"/>
    </row>
    <row r="5" spans="1:13" ht="18" customHeight="1">
      <c r="A5" s="24"/>
      <c r="B5" s="15"/>
      <c r="C5" s="34"/>
      <c r="D5" s="17"/>
      <c r="E5" s="236"/>
      <c r="F5" s="261"/>
      <c r="G5" s="5"/>
      <c r="I5" s="2"/>
      <c r="J5" s="2"/>
      <c r="K5" s="2"/>
    </row>
    <row r="6" spans="1:13" ht="18" customHeight="1">
      <c r="A6" s="234" t="s">
        <v>134</v>
      </c>
      <c r="B6" s="20" t="s">
        <v>135</v>
      </c>
      <c r="C6" s="90"/>
      <c r="D6" s="30"/>
      <c r="E6" s="220"/>
      <c r="F6" s="264"/>
      <c r="G6" s="7" t="s">
        <v>61</v>
      </c>
      <c r="I6" s="27"/>
      <c r="J6" s="2"/>
      <c r="K6" s="27"/>
    </row>
    <row r="7" spans="1:13" ht="18" customHeight="1">
      <c r="A7" s="39"/>
      <c r="B7" s="15"/>
      <c r="C7" s="34">
        <v>1</v>
      </c>
      <c r="D7" s="265" t="s">
        <v>14</v>
      </c>
      <c r="E7" s="236"/>
      <c r="F7" s="224"/>
      <c r="G7" s="5"/>
      <c r="I7" s="203"/>
      <c r="J7" s="204"/>
      <c r="K7" s="203"/>
    </row>
    <row r="8" spans="1:13" ht="18" customHeight="1">
      <c r="A8" s="234"/>
      <c r="B8" s="20"/>
      <c r="C8" s="90"/>
      <c r="D8" s="30"/>
      <c r="E8" s="220"/>
      <c r="F8" s="264"/>
      <c r="G8" s="7"/>
      <c r="I8" s="27"/>
      <c r="J8" s="2"/>
      <c r="K8" s="27"/>
    </row>
    <row r="9" spans="1:13" ht="18" customHeight="1">
      <c r="A9" s="39"/>
      <c r="B9" s="15"/>
      <c r="C9" s="34"/>
      <c r="D9" s="265"/>
      <c r="E9" s="236"/>
      <c r="F9" s="224"/>
      <c r="G9" s="5"/>
      <c r="I9" s="203"/>
      <c r="J9" s="204"/>
      <c r="K9" s="203"/>
    </row>
    <row r="10" spans="1:13" ht="18" customHeight="1">
      <c r="A10" s="234"/>
      <c r="B10" s="225"/>
      <c r="C10" s="91"/>
      <c r="D10" s="30"/>
      <c r="E10" s="235"/>
      <c r="F10" s="235"/>
      <c r="G10" s="7"/>
      <c r="I10" s="266"/>
      <c r="K10" s="266"/>
    </row>
    <row r="11" spans="1:13" ht="18" customHeight="1">
      <c r="A11" s="39"/>
      <c r="B11" s="248"/>
      <c r="C11" s="16"/>
      <c r="D11" s="265"/>
      <c r="E11" s="236"/>
      <c r="F11" s="224"/>
      <c r="G11" s="5"/>
      <c r="H11" s="219"/>
      <c r="J11" s="222"/>
      <c r="K11" s="222"/>
      <c r="M11" s="222"/>
    </row>
    <row r="12" spans="1:13" ht="18" customHeight="1">
      <c r="A12" s="234"/>
      <c r="B12" s="225"/>
      <c r="C12" s="91"/>
      <c r="D12" s="30"/>
      <c r="E12" s="235"/>
      <c r="F12" s="235"/>
      <c r="G12" s="7"/>
      <c r="I12" s="266"/>
      <c r="K12" s="266"/>
    </row>
    <row r="13" spans="1:13" ht="18" customHeight="1">
      <c r="A13" s="39"/>
      <c r="B13" s="248"/>
      <c r="C13" s="34"/>
      <c r="D13" s="265"/>
      <c r="E13" s="236"/>
      <c r="F13" s="261"/>
      <c r="G13" s="5"/>
      <c r="I13" s="203"/>
      <c r="J13" s="204"/>
      <c r="K13" s="203"/>
    </row>
    <row r="14" spans="1:13" ht="18" customHeight="1">
      <c r="A14" s="234"/>
      <c r="B14" s="225"/>
      <c r="C14" s="91"/>
      <c r="D14" s="30"/>
      <c r="E14" s="235"/>
      <c r="F14" s="235"/>
      <c r="G14" s="7"/>
      <c r="I14" s="266"/>
      <c r="K14" s="266"/>
    </row>
    <row r="15" spans="1:13" ht="18" customHeight="1">
      <c r="A15" s="39"/>
      <c r="B15" s="248"/>
      <c r="C15" s="16"/>
      <c r="D15" s="17"/>
      <c r="E15" s="224"/>
      <c r="F15" s="261"/>
      <c r="G15" s="5"/>
      <c r="I15" s="203"/>
      <c r="J15" s="204"/>
      <c r="K15" s="203"/>
    </row>
    <row r="16" spans="1:13" ht="18" customHeight="1">
      <c r="A16" s="234"/>
      <c r="B16" s="225"/>
      <c r="C16" s="91"/>
      <c r="D16" s="30"/>
      <c r="E16" s="235"/>
      <c r="F16" s="235"/>
      <c r="G16" s="7"/>
      <c r="I16" s="266"/>
      <c r="K16" s="266"/>
    </row>
    <row r="17" spans="1:13" ht="18" customHeight="1">
      <c r="A17" s="39"/>
      <c r="B17" s="248"/>
      <c r="C17" s="34"/>
      <c r="D17" s="17"/>
      <c r="E17" s="224"/>
      <c r="F17" s="261"/>
      <c r="G17" s="5"/>
      <c r="I17" s="203"/>
      <c r="J17" s="204"/>
      <c r="K17" s="203"/>
    </row>
    <row r="18" spans="1:13" ht="18" customHeight="1">
      <c r="A18" s="234"/>
      <c r="B18" s="225"/>
      <c r="C18" s="91"/>
      <c r="D18" s="30"/>
      <c r="E18" s="235"/>
      <c r="F18" s="235"/>
      <c r="G18" s="7"/>
      <c r="I18" s="266"/>
      <c r="K18" s="266"/>
    </row>
    <row r="19" spans="1:13" ht="18" customHeight="1">
      <c r="A19" s="39"/>
      <c r="B19" s="248"/>
      <c r="C19" s="34"/>
      <c r="D19" s="17"/>
      <c r="E19" s="224"/>
      <c r="F19" s="261"/>
      <c r="G19" s="5"/>
      <c r="I19" s="203"/>
      <c r="J19" s="204"/>
      <c r="K19" s="203"/>
    </row>
    <row r="20" spans="1:13" ht="18" customHeight="1">
      <c r="A20" s="234"/>
      <c r="B20" s="221"/>
      <c r="C20" s="91"/>
      <c r="D20" s="30"/>
      <c r="E20" s="235"/>
      <c r="F20" s="235"/>
      <c r="G20" s="7"/>
      <c r="I20" s="266"/>
      <c r="K20" s="266"/>
    </row>
    <row r="21" spans="1:13" ht="18" customHeight="1">
      <c r="A21" s="39"/>
      <c r="B21" s="15"/>
      <c r="C21" s="34"/>
      <c r="D21" s="17"/>
      <c r="E21" s="224"/>
      <c r="F21" s="261"/>
      <c r="G21" s="5"/>
      <c r="I21" s="203"/>
      <c r="J21" s="204"/>
      <c r="K21" s="203"/>
    </row>
    <row r="22" spans="1:13" ht="18" customHeight="1">
      <c r="A22" s="234"/>
      <c r="B22" s="225"/>
      <c r="C22" s="91"/>
      <c r="D22" s="30"/>
      <c r="E22" s="235"/>
      <c r="F22" s="235"/>
      <c r="G22" s="7"/>
      <c r="I22" s="266"/>
      <c r="K22" s="266"/>
    </row>
    <row r="23" spans="1:13" ht="18" customHeight="1">
      <c r="A23" s="42"/>
      <c r="B23" s="214"/>
      <c r="C23" s="34"/>
      <c r="D23" s="17"/>
      <c r="E23" s="224"/>
      <c r="F23" s="261"/>
      <c r="G23" s="5"/>
      <c r="H23" s="219"/>
      <c r="I23" s="203"/>
      <c r="J23" s="204"/>
      <c r="K23" s="203"/>
      <c r="L23" s="222"/>
      <c r="M23" s="222"/>
    </row>
    <row r="24" spans="1:13" ht="18" customHeight="1">
      <c r="A24" s="234"/>
      <c r="B24" s="271"/>
      <c r="C24" s="91"/>
      <c r="D24" s="30"/>
      <c r="E24" s="235"/>
      <c r="F24" s="235"/>
      <c r="G24" s="7"/>
      <c r="I24" s="266"/>
      <c r="K24" s="266"/>
    </row>
    <row r="25" spans="1:13" ht="18" customHeight="1">
      <c r="A25" s="39"/>
      <c r="B25" s="248"/>
      <c r="C25" s="34"/>
      <c r="D25" s="17"/>
      <c r="E25" s="224"/>
      <c r="F25" s="261"/>
      <c r="G25" s="5"/>
      <c r="I25" s="203"/>
      <c r="J25" s="204"/>
      <c r="K25" s="203"/>
      <c r="L25" s="222"/>
    </row>
    <row r="26" spans="1:13" ht="18" customHeight="1">
      <c r="A26" s="234"/>
      <c r="B26" s="221"/>
      <c r="C26" s="267"/>
      <c r="D26" s="41"/>
      <c r="E26" s="264"/>
      <c r="F26" s="253"/>
      <c r="G26" s="9"/>
      <c r="I26" s="266"/>
      <c r="K26" s="266"/>
    </row>
    <row r="27" spans="1:13" ht="18" customHeight="1">
      <c r="A27" s="39"/>
      <c r="B27" s="15"/>
      <c r="C27" s="246"/>
      <c r="D27" s="17"/>
      <c r="E27" s="215"/>
      <c r="F27" s="261"/>
      <c r="G27" s="5"/>
      <c r="I27" s="203"/>
      <c r="J27" s="204"/>
      <c r="K27" s="203"/>
    </row>
    <row r="28" spans="1:13" ht="18" customHeight="1">
      <c r="A28" s="234"/>
      <c r="B28" s="225"/>
      <c r="C28" s="91"/>
      <c r="D28" s="30"/>
      <c r="E28" s="235"/>
      <c r="F28" s="235"/>
      <c r="G28" s="9"/>
      <c r="I28" s="27"/>
      <c r="J28" s="2"/>
      <c r="K28" s="27"/>
    </row>
    <row r="29" spans="1:13" ht="18" customHeight="1">
      <c r="A29" s="39"/>
      <c r="B29" s="248"/>
      <c r="C29" s="34"/>
      <c r="D29" s="17"/>
      <c r="E29" s="215"/>
      <c r="F29" s="261"/>
      <c r="G29" s="5"/>
      <c r="I29" s="203"/>
      <c r="J29" s="204"/>
      <c r="K29" s="203"/>
    </row>
    <row r="30" spans="1:13" ht="18" customHeight="1">
      <c r="A30" s="234"/>
      <c r="B30" s="55"/>
      <c r="C30" s="91"/>
      <c r="D30" s="30"/>
      <c r="E30" s="235"/>
      <c r="F30" s="235"/>
      <c r="G30" s="9"/>
      <c r="I30" s="27"/>
      <c r="J30" s="2"/>
      <c r="K30" s="27"/>
    </row>
    <row r="31" spans="1:13" ht="18" customHeight="1">
      <c r="A31" s="35"/>
      <c r="B31" s="15"/>
      <c r="C31" s="34"/>
      <c r="D31" s="17"/>
      <c r="E31" s="215"/>
      <c r="F31" s="261"/>
      <c r="G31" s="5"/>
      <c r="I31" s="203"/>
      <c r="J31" s="204"/>
      <c r="K31" s="203"/>
    </row>
    <row r="32" spans="1:13" ht="18" customHeight="1">
      <c r="A32" s="234"/>
      <c r="B32" s="28"/>
      <c r="C32" s="91"/>
      <c r="D32" s="30"/>
      <c r="E32" s="235"/>
      <c r="F32" s="235"/>
      <c r="G32" s="9"/>
      <c r="I32" s="27"/>
      <c r="J32" s="2"/>
      <c r="K32" s="27"/>
    </row>
    <row r="33" spans="1:11" ht="18" customHeight="1">
      <c r="A33" s="39"/>
      <c r="B33" s="15"/>
      <c r="C33" s="34"/>
      <c r="D33" s="17"/>
      <c r="E33" s="215"/>
      <c r="F33" s="261"/>
      <c r="G33" s="5"/>
      <c r="I33" s="203"/>
      <c r="J33" s="204"/>
      <c r="K33" s="203"/>
    </row>
    <row r="34" spans="1:11" ht="18" customHeight="1">
      <c r="A34" s="72"/>
      <c r="B34" s="28"/>
      <c r="C34" s="90"/>
      <c r="D34" s="30"/>
      <c r="E34" s="220"/>
      <c r="F34" s="264"/>
      <c r="G34" s="7"/>
      <c r="I34" s="27"/>
      <c r="J34" s="2"/>
      <c r="K34" s="27"/>
    </row>
    <row r="35" spans="1:11" ht="18" customHeight="1">
      <c r="A35" s="39"/>
      <c r="B35" s="15"/>
      <c r="C35" s="34"/>
      <c r="D35" s="265"/>
      <c r="E35" s="236"/>
      <c r="F35" s="261"/>
      <c r="G35" s="5"/>
      <c r="I35" s="85"/>
      <c r="J35" s="2"/>
      <c r="K35" s="85"/>
    </row>
    <row r="36" spans="1:11" ht="18" customHeight="1">
      <c r="A36" s="234"/>
      <c r="B36" s="20"/>
      <c r="C36" s="180"/>
      <c r="D36" s="22"/>
      <c r="E36" s="264"/>
      <c r="F36" s="253"/>
      <c r="G36" s="9"/>
      <c r="I36" s="27"/>
      <c r="J36" s="2"/>
      <c r="K36" s="27"/>
    </row>
    <row r="37" spans="1:11" ht="18" customHeight="1">
      <c r="A37" s="39"/>
      <c r="B37" s="15"/>
      <c r="C37" s="34"/>
      <c r="D37" s="17"/>
      <c r="E37" s="215"/>
      <c r="F37" s="261"/>
      <c r="G37" s="5"/>
      <c r="I37" s="203"/>
      <c r="J37" s="204"/>
      <c r="K37" s="203"/>
    </row>
    <row r="38" spans="1:11" ht="18" customHeight="1">
      <c r="A38" s="234"/>
      <c r="B38" s="225"/>
      <c r="C38" s="91"/>
      <c r="D38" s="30"/>
      <c r="E38" s="235"/>
      <c r="F38" s="235"/>
      <c r="G38" s="9"/>
      <c r="I38" s="27"/>
      <c r="J38" s="2"/>
      <c r="K38" s="27"/>
    </row>
    <row r="39" spans="1:11" ht="18" customHeight="1">
      <c r="A39" s="39"/>
      <c r="B39" s="248"/>
      <c r="C39" s="34"/>
      <c r="D39" s="17"/>
      <c r="E39" s="215"/>
      <c r="F39" s="261"/>
      <c r="G39" s="5"/>
      <c r="I39" s="203"/>
      <c r="J39" s="204"/>
      <c r="K39" s="203"/>
    </row>
    <row r="40" spans="1:11" ht="18" customHeight="1">
      <c r="A40" s="234"/>
      <c r="B40" s="268"/>
      <c r="C40" s="267"/>
      <c r="D40" s="41"/>
      <c r="E40" s="264"/>
      <c r="F40" s="253"/>
      <c r="G40" s="269"/>
      <c r="I40" s="266"/>
      <c r="K40" s="266"/>
    </row>
    <row r="41" spans="1:11" ht="18" customHeight="1">
      <c r="A41" s="39"/>
      <c r="B41" s="248"/>
      <c r="C41" s="34"/>
      <c r="D41" s="265"/>
      <c r="E41" s="263"/>
      <c r="F41" s="261"/>
      <c r="G41" s="5"/>
    </row>
    <row r="42" spans="1:11" ht="18" customHeight="1">
      <c r="A42" s="19"/>
      <c r="B42" s="241"/>
      <c r="C42" s="91"/>
      <c r="D42" s="30"/>
      <c r="E42" s="235"/>
      <c r="F42" s="243"/>
      <c r="G42" s="9"/>
    </row>
    <row r="43" spans="1:11" ht="18" customHeight="1">
      <c r="A43" s="71" t="s">
        <v>9</v>
      </c>
      <c r="B43" s="67"/>
      <c r="C43" s="218"/>
      <c r="D43" s="69"/>
      <c r="E43" s="217"/>
      <c r="F43" s="216"/>
      <c r="G43" s="10"/>
    </row>
  </sheetData>
  <mergeCells count="5">
    <mergeCell ref="A1:F1"/>
    <mergeCell ref="A2:C2"/>
    <mergeCell ref="D2:E2"/>
    <mergeCell ref="F2:G2"/>
    <mergeCell ref="I3:L3"/>
  </mergeCells>
  <phoneticPr fontId="14"/>
  <pageMargins left="0.78700000000000003" right="0.57999999999999996" top="0.77" bottom="0.56999999999999995" header="0.51200000000000001" footer="0.51200000000000001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4ECE4-A937-4968-9145-C86BAEF7D761}">
  <dimension ref="A1:M43"/>
  <sheetViews>
    <sheetView view="pageBreakPreview" zoomScale="110" zoomScaleSheetLayoutView="110" workbookViewId="0">
      <selection activeCell="A44" sqref="A44"/>
    </sheetView>
  </sheetViews>
  <sheetFormatPr defaultRowHeight="11.25"/>
  <cols>
    <col min="1" max="1" width="24.33203125" customWidth="1"/>
    <col min="2" max="2" width="21.33203125" customWidth="1"/>
    <col min="3" max="3" width="10.83203125" customWidth="1"/>
    <col min="4" max="4" width="5.33203125" customWidth="1"/>
    <col min="5" max="5" width="12.83203125" customWidth="1"/>
    <col min="6" max="6" width="14.83203125" customWidth="1"/>
    <col min="7" max="7" width="18.83203125" customWidth="1"/>
    <col min="9" max="12" width="12.83203125" customWidth="1"/>
  </cols>
  <sheetData>
    <row r="1" spans="1:13" ht="21" customHeight="1">
      <c r="A1" s="306" t="s">
        <v>6</v>
      </c>
      <c r="B1" s="306"/>
      <c r="C1" s="306"/>
      <c r="D1" s="306"/>
      <c r="E1" s="306"/>
      <c r="F1" s="306"/>
      <c r="G1" s="1">
        <f>'7直接仮設'!G1+1</f>
        <v>10</v>
      </c>
    </row>
    <row r="2" spans="1:13" ht="27" customHeight="1">
      <c r="A2" s="309" t="str">
        <f>科目別!A2</f>
        <v>加茂七谷温泉美人の湯真空温水ヒーター更新工事</v>
      </c>
      <c r="B2" s="310"/>
      <c r="C2" s="310"/>
      <c r="D2" s="310"/>
      <c r="E2" s="310"/>
      <c r="F2" s="310" t="str">
        <f>科目別!A18</f>
        <v>８．産業廃棄物処理</v>
      </c>
      <c r="G2" s="316"/>
    </row>
    <row r="3" spans="1:13" ht="27" customHeight="1">
      <c r="A3" s="11" t="s">
        <v>7</v>
      </c>
      <c r="B3" s="12" t="s">
        <v>0</v>
      </c>
      <c r="C3" s="13" t="s">
        <v>1</v>
      </c>
      <c r="D3" s="12" t="s">
        <v>2</v>
      </c>
      <c r="E3" s="13" t="s">
        <v>8</v>
      </c>
      <c r="F3" s="13" t="s">
        <v>3</v>
      </c>
      <c r="G3" s="4" t="s">
        <v>4</v>
      </c>
      <c r="I3" s="317"/>
      <c r="J3" s="317"/>
      <c r="K3" s="317"/>
      <c r="L3" s="317"/>
    </row>
    <row r="4" spans="1:13" ht="18" customHeight="1">
      <c r="A4" s="19"/>
      <c r="B4" s="28" t="s">
        <v>68</v>
      </c>
      <c r="C4" s="89"/>
      <c r="D4" s="237"/>
      <c r="E4" s="88"/>
      <c r="F4" s="88"/>
      <c r="G4" s="227"/>
      <c r="I4" s="2"/>
      <c r="J4" s="2"/>
      <c r="K4" s="2"/>
    </row>
    <row r="5" spans="1:13" ht="18" customHeight="1">
      <c r="A5" s="24"/>
      <c r="B5" s="15"/>
      <c r="C5" s="34"/>
      <c r="D5" s="17"/>
      <c r="E5" s="236"/>
      <c r="F5" s="261"/>
      <c r="G5" s="5"/>
      <c r="I5" s="2"/>
      <c r="J5" s="2"/>
      <c r="K5" s="2"/>
    </row>
    <row r="6" spans="1:13" ht="18" customHeight="1">
      <c r="A6" s="234" t="s">
        <v>136</v>
      </c>
      <c r="B6" s="20" t="s">
        <v>137</v>
      </c>
      <c r="C6" s="90"/>
      <c r="D6" s="30"/>
      <c r="E6" s="220"/>
      <c r="F6" s="264"/>
      <c r="G6" s="7" t="s">
        <v>61</v>
      </c>
      <c r="I6" s="203"/>
      <c r="J6" s="204"/>
      <c r="K6" s="203"/>
    </row>
    <row r="7" spans="1:13" ht="18" customHeight="1">
      <c r="A7" s="39"/>
      <c r="B7" s="15"/>
      <c r="C7" s="34">
        <v>1</v>
      </c>
      <c r="D7" s="265" t="s">
        <v>14</v>
      </c>
      <c r="E7" s="236"/>
      <c r="F7" s="224"/>
      <c r="G7" s="5"/>
      <c r="I7" s="203"/>
      <c r="J7" s="204"/>
      <c r="K7" s="203"/>
    </row>
    <row r="8" spans="1:13" ht="18" customHeight="1">
      <c r="A8" s="234" t="s">
        <v>136</v>
      </c>
      <c r="B8" s="20" t="s">
        <v>138</v>
      </c>
      <c r="C8" s="90"/>
      <c r="D8" s="30"/>
      <c r="E8" s="220"/>
      <c r="F8" s="264"/>
      <c r="G8" s="7" t="s">
        <v>61</v>
      </c>
      <c r="I8" s="27"/>
      <c r="J8" s="2"/>
      <c r="K8" s="27"/>
    </row>
    <row r="9" spans="1:13" ht="18" customHeight="1">
      <c r="A9" s="39"/>
      <c r="B9" s="15"/>
      <c r="C9" s="34">
        <v>1</v>
      </c>
      <c r="D9" s="265" t="s">
        <v>14</v>
      </c>
      <c r="E9" s="236"/>
      <c r="F9" s="224"/>
      <c r="G9" s="5"/>
      <c r="I9" s="203"/>
      <c r="J9" s="204"/>
      <c r="K9" s="203"/>
    </row>
    <row r="10" spans="1:13" ht="18" customHeight="1">
      <c r="A10" s="234" t="s">
        <v>139</v>
      </c>
      <c r="B10" s="225" t="s">
        <v>206</v>
      </c>
      <c r="C10" s="90"/>
      <c r="D10" s="30"/>
      <c r="E10" s="220"/>
      <c r="F10" s="264"/>
      <c r="G10" s="7" t="s">
        <v>61</v>
      </c>
      <c r="I10" s="27"/>
      <c r="J10" s="2"/>
      <c r="K10" s="27"/>
    </row>
    <row r="11" spans="1:13" ht="18" customHeight="1">
      <c r="A11" s="39"/>
      <c r="B11" s="248"/>
      <c r="C11" s="34">
        <v>1</v>
      </c>
      <c r="D11" s="265" t="s">
        <v>14</v>
      </c>
      <c r="E11" s="236"/>
      <c r="F11" s="224"/>
      <c r="G11" s="5"/>
      <c r="I11" s="203"/>
      <c r="J11" s="204"/>
      <c r="K11" s="203"/>
      <c r="M11" s="222"/>
    </row>
    <row r="12" spans="1:13" ht="18" customHeight="1">
      <c r="A12" s="234"/>
      <c r="B12" s="225"/>
      <c r="C12" s="91"/>
      <c r="D12" s="30"/>
      <c r="E12" s="235"/>
      <c r="F12" s="235"/>
      <c r="G12" s="7"/>
      <c r="I12" s="266"/>
      <c r="K12" s="266"/>
    </row>
    <row r="13" spans="1:13" ht="18" customHeight="1">
      <c r="A13" s="39"/>
      <c r="B13" s="248"/>
      <c r="C13" s="34"/>
      <c r="D13" s="265"/>
      <c r="E13" s="236"/>
      <c r="F13" s="261"/>
      <c r="G13" s="5"/>
      <c r="I13" s="203"/>
      <c r="J13" s="204"/>
      <c r="K13" s="203"/>
    </row>
    <row r="14" spans="1:13" ht="18" customHeight="1">
      <c r="A14" s="234"/>
      <c r="B14" s="225"/>
      <c r="C14" s="91"/>
      <c r="D14" s="30"/>
      <c r="E14" s="235"/>
      <c r="F14" s="235"/>
      <c r="G14" s="7"/>
      <c r="I14" s="266"/>
      <c r="K14" s="266"/>
    </row>
    <row r="15" spans="1:13" ht="18" customHeight="1">
      <c r="A15" s="39"/>
      <c r="B15" s="248"/>
      <c r="C15" s="16"/>
      <c r="D15" s="17"/>
      <c r="E15" s="224"/>
      <c r="F15" s="261"/>
      <c r="G15" s="5"/>
      <c r="I15" s="203"/>
      <c r="J15" s="204"/>
      <c r="K15" s="203"/>
    </row>
    <row r="16" spans="1:13" ht="18" customHeight="1">
      <c r="A16" s="234"/>
      <c r="B16" s="225"/>
      <c r="C16" s="91"/>
      <c r="D16" s="30"/>
      <c r="E16" s="235"/>
      <c r="F16" s="235"/>
      <c r="G16" s="7"/>
      <c r="I16" s="266"/>
      <c r="K16" s="266"/>
    </row>
    <row r="17" spans="1:13" ht="18" customHeight="1">
      <c r="A17" s="39"/>
      <c r="B17" s="248"/>
      <c r="C17" s="34"/>
      <c r="D17" s="17"/>
      <c r="E17" s="224"/>
      <c r="F17" s="261"/>
      <c r="G17" s="5"/>
      <c r="I17" s="203"/>
      <c r="J17" s="204"/>
      <c r="K17" s="203"/>
    </row>
    <row r="18" spans="1:13" ht="18" customHeight="1">
      <c r="A18" s="234"/>
      <c r="B18" s="225"/>
      <c r="C18" s="91"/>
      <c r="D18" s="30"/>
      <c r="E18" s="235"/>
      <c r="F18" s="235"/>
      <c r="G18" s="7"/>
      <c r="I18" s="266"/>
      <c r="K18" s="266"/>
    </row>
    <row r="19" spans="1:13" ht="18" customHeight="1">
      <c r="A19" s="39"/>
      <c r="B19" s="248"/>
      <c r="C19" s="34"/>
      <c r="D19" s="17"/>
      <c r="E19" s="224"/>
      <c r="F19" s="261"/>
      <c r="G19" s="5"/>
      <c r="I19" s="203"/>
      <c r="J19" s="204"/>
      <c r="K19" s="203"/>
    </row>
    <row r="20" spans="1:13" ht="18" customHeight="1">
      <c r="A20" s="234"/>
      <c r="B20" s="221"/>
      <c r="C20" s="91"/>
      <c r="D20" s="30"/>
      <c r="E20" s="235"/>
      <c r="F20" s="235"/>
      <c r="G20" s="7"/>
      <c r="I20" s="266"/>
      <c r="K20" s="266"/>
    </row>
    <row r="21" spans="1:13" ht="18" customHeight="1">
      <c r="A21" s="39"/>
      <c r="B21" s="15"/>
      <c r="C21" s="34"/>
      <c r="D21" s="17"/>
      <c r="E21" s="224"/>
      <c r="F21" s="261"/>
      <c r="G21" s="5"/>
      <c r="I21" s="203"/>
      <c r="J21" s="204"/>
      <c r="K21" s="203"/>
    </row>
    <row r="22" spans="1:13" ht="18" customHeight="1">
      <c r="A22" s="234"/>
      <c r="B22" s="225"/>
      <c r="C22" s="91"/>
      <c r="D22" s="30"/>
      <c r="E22" s="235"/>
      <c r="F22" s="235"/>
      <c r="G22" s="7"/>
      <c r="I22" s="266"/>
      <c r="K22" s="266"/>
    </row>
    <row r="23" spans="1:13" ht="18" customHeight="1">
      <c r="A23" s="42"/>
      <c r="B23" s="214"/>
      <c r="C23" s="34"/>
      <c r="D23" s="17"/>
      <c r="E23" s="224"/>
      <c r="F23" s="261"/>
      <c r="G23" s="5"/>
      <c r="H23" s="219"/>
      <c r="I23" s="203"/>
      <c r="J23" s="204"/>
      <c r="K23" s="203"/>
      <c r="L23" s="222"/>
      <c r="M23" s="222"/>
    </row>
    <row r="24" spans="1:13" ht="18" customHeight="1">
      <c r="A24" s="234"/>
      <c r="B24" s="271"/>
      <c r="C24" s="91"/>
      <c r="D24" s="30"/>
      <c r="E24" s="235"/>
      <c r="F24" s="235"/>
      <c r="G24" s="7"/>
      <c r="I24" s="266"/>
      <c r="K24" s="266"/>
    </row>
    <row r="25" spans="1:13" ht="18" customHeight="1">
      <c r="A25" s="39"/>
      <c r="B25" s="248"/>
      <c r="C25" s="34"/>
      <c r="D25" s="17"/>
      <c r="E25" s="224"/>
      <c r="F25" s="261"/>
      <c r="G25" s="5"/>
      <c r="I25" s="203"/>
      <c r="J25" s="204"/>
      <c r="K25" s="203"/>
      <c r="L25" s="222"/>
    </row>
    <row r="26" spans="1:13" ht="18" customHeight="1">
      <c r="A26" s="234"/>
      <c r="B26" s="221"/>
      <c r="C26" s="267"/>
      <c r="D26" s="41"/>
      <c r="E26" s="264"/>
      <c r="F26" s="253"/>
      <c r="G26" s="9"/>
      <c r="I26" s="266"/>
      <c r="K26" s="266"/>
    </row>
    <row r="27" spans="1:13" ht="18" customHeight="1">
      <c r="A27" s="39"/>
      <c r="B27" s="15"/>
      <c r="C27" s="246"/>
      <c r="D27" s="17"/>
      <c r="E27" s="215"/>
      <c r="F27" s="261"/>
      <c r="G27" s="5"/>
      <c r="I27" s="203"/>
      <c r="J27" s="204"/>
      <c r="K27" s="203"/>
    </row>
    <row r="28" spans="1:13" ht="18" customHeight="1">
      <c r="A28" s="234"/>
      <c r="B28" s="225"/>
      <c r="C28" s="91"/>
      <c r="D28" s="30"/>
      <c r="E28" s="235"/>
      <c r="F28" s="235"/>
      <c r="G28" s="9"/>
      <c r="I28" s="27"/>
      <c r="J28" s="2"/>
      <c r="K28" s="27"/>
    </row>
    <row r="29" spans="1:13" ht="18" customHeight="1">
      <c r="A29" s="39"/>
      <c r="B29" s="248"/>
      <c r="C29" s="34"/>
      <c r="D29" s="17"/>
      <c r="E29" s="215"/>
      <c r="F29" s="261"/>
      <c r="G29" s="5"/>
      <c r="I29" s="203"/>
      <c r="J29" s="204"/>
      <c r="K29" s="203"/>
    </row>
    <row r="30" spans="1:13" ht="18" customHeight="1">
      <c r="A30" s="234"/>
      <c r="B30" s="55"/>
      <c r="C30" s="91"/>
      <c r="D30" s="30"/>
      <c r="E30" s="235"/>
      <c r="F30" s="235"/>
      <c r="G30" s="9"/>
      <c r="I30" s="27"/>
      <c r="J30" s="2"/>
      <c r="K30" s="27"/>
    </row>
    <row r="31" spans="1:13" ht="18" customHeight="1">
      <c r="A31" s="35"/>
      <c r="B31" s="15"/>
      <c r="C31" s="34"/>
      <c r="D31" s="17"/>
      <c r="E31" s="215"/>
      <c r="F31" s="261"/>
      <c r="G31" s="5"/>
      <c r="I31" s="203"/>
      <c r="J31" s="204"/>
      <c r="K31" s="203"/>
    </row>
    <row r="32" spans="1:13" ht="18" customHeight="1">
      <c r="A32" s="234"/>
      <c r="B32" s="28"/>
      <c r="C32" s="91"/>
      <c r="D32" s="30"/>
      <c r="E32" s="235"/>
      <c r="F32" s="235"/>
      <c r="G32" s="9"/>
      <c r="I32" s="27"/>
      <c r="J32" s="2"/>
      <c r="K32" s="27"/>
    </row>
    <row r="33" spans="1:11" ht="18" customHeight="1">
      <c r="A33" s="39"/>
      <c r="B33" s="15"/>
      <c r="C33" s="34"/>
      <c r="D33" s="17"/>
      <c r="E33" s="215"/>
      <c r="F33" s="261"/>
      <c r="G33" s="5"/>
      <c r="I33" s="203"/>
      <c r="J33" s="204"/>
      <c r="K33" s="203"/>
    </row>
    <row r="34" spans="1:11" ht="18" customHeight="1">
      <c r="A34" s="72"/>
      <c r="B34" s="28"/>
      <c r="C34" s="90"/>
      <c r="D34" s="30"/>
      <c r="E34" s="220"/>
      <c r="F34" s="264"/>
      <c r="G34" s="7"/>
      <c r="I34" s="27"/>
      <c r="J34" s="2"/>
      <c r="K34" s="27"/>
    </row>
    <row r="35" spans="1:11" ht="18" customHeight="1">
      <c r="A35" s="39"/>
      <c r="B35" s="15"/>
      <c r="C35" s="34"/>
      <c r="D35" s="265"/>
      <c r="E35" s="236"/>
      <c r="F35" s="261"/>
      <c r="G35" s="5"/>
      <c r="I35" s="85"/>
      <c r="J35" s="2"/>
      <c r="K35" s="85"/>
    </row>
    <row r="36" spans="1:11" ht="18" customHeight="1">
      <c r="A36" s="234"/>
      <c r="B36" s="20"/>
      <c r="C36" s="180"/>
      <c r="D36" s="22"/>
      <c r="E36" s="264"/>
      <c r="F36" s="253"/>
      <c r="G36" s="9"/>
      <c r="I36" s="27"/>
      <c r="J36" s="2"/>
      <c r="K36" s="27"/>
    </row>
    <row r="37" spans="1:11" ht="18" customHeight="1">
      <c r="A37" s="39"/>
      <c r="B37" s="15"/>
      <c r="C37" s="34"/>
      <c r="D37" s="17"/>
      <c r="E37" s="215"/>
      <c r="F37" s="261"/>
      <c r="G37" s="5"/>
      <c r="I37" s="203"/>
      <c r="J37" s="204"/>
      <c r="K37" s="203"/>
    </row>
    <row r="38" spans="1:11" ht="18" customHeight="1">
      <c r="A38" s="234"/>
      <c r="B38" s="225"/>
      <c r="C38" s="91"/>
      <c r="D38" s="30"/>
      <c r="E38" s="235"/>
      <c r="F38" s="235"/>
      <c r="G38" s="9"/>
      <c r="I38" s="27"/>
      <c r="J38" s="2"/>
      <c r="K38" s="27"/>
    </row>
    <row r="39" spans="1:11" ht="18" customHeight="1">
      <c r="A39" s="39"/>
      <c r="B39" s="248"/>
      <c r="C39" s="34"/>
      <c r="D39" s="17"/>
      <c r="E39" s="215"/>
      <c r="F39" s="261"/>
      <c r="G39" s="5"/>
      <c r="I39" s="203"/>
      <c r="J39" s="204"/>
      <c r="K39" s="203"/>
    </row>
    <row r="40" spans="1:11" ht="18" customHeight="1">
      <c r="A40" s="234"/>
      <c r="B40" s="268"/>
      <c r="C40" s="267"/>
      <c r="D40" s="41"/>
      <c r="E40" s="264"/>
      <c r="F40" s="253"/>
      <c r="G40" s="269"/>
      <c r="I40" s="266"/>
      <c r="K40" s="266"/>
    </row>
    <row r="41" spans="1:11" ht="18" customHeight="1">
      <c r="A41" s="39"/>
      <c r="B41" s="248"/>
      <c r="C41" s="34"/>
      <c r="D41" s="265"/>
      <c r="E41" s="263"/>
      <c r="F41" s="261"/>
      <c r="G41" s="5"/>
    </row>
    <row r="42" spans="1:11" ht="18" customHeight="1">
      <c r="A42" s="19"/>
      <c r="B42" s="241"/>
      <c r="C42" s="91"/>
      <c r="D42" s="30"/>
      <c r="E42" s="235"/>
      <c r="F42" s="243"/>
      <c r="G42" s="9"/>
    </row>
    <row r="43" spans="1:11" ht="18" customHeight="1">
      <c r="A43" s="71" t="s">
        <v>9</v>
      </c>
      <c r="B43" s="67"/>
      <c r="C43" s="218"/>
      <c r="D43" s="69"/>
      <c r="E43" s="217"/>
      <c r="F43" s="216"/>
      <c r="G43" s="10"/>
    </row>
  </sheetData>
  <mergeCells count="5">
    <mergeCell ref="A1:F1"/>
    <mergeCell ref="A2:C2"/>
    <mergeCell ref="D2:E2"/>
    <mergeCell ref="F2:G2"/>
    <mergeCell ref="I3:L3"/>
  </mergeCells>
  <phoneticPr fontId="14"/>
  <pageMargins left="0.78700000000000003" right="0.57999999999999996" top="0.77" bottom="0.56999999999999995" header="0.51200000000000001" footer="0.51200000000000001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02EC0-DEE0-48E8-A9F7-0F6398DFAE94}">
  <dimension ref="A1:L121"/>
  <sheetViews>
    <sheetView view="pageBreakPreview" zoomScale="110" zoomScaleSheetLayoutView="110" workbookViewId="0">
      <selection activeCell="G13" sqref="G13"/>
    </sheetView>
  </sheetViews>
  <sheetFormatPr defaultRowHeight="11.25"/>
  <cols>
    <col min="1" max="1" width="24.33203125" customWidth="1"/>
    <col min="2" max="2" width="21.33203125" customWidth="1"/>
    <col min="3" max="3" width="10.83203125" customWidth="1"/>
    <col min="4" max="4" width="5.33203125" customWidth="1"/>
    <col min="5" max="5" width="12.83203125" customWidth="1"/>
    <col min="6" max="6" width="14.83203125" customWidth="1"/>
    <col min="7" max="7" width="18.83203125" customWidth="1"/>
    <col min="9" max="12" width="12.83203125" customWidth="1"/>
  </cols>
  <sheetData>
    <row r="1" spans="1:12" ht="21" customHeight="1">
      <c r="A1" s="306" t="s">
        <v>153</v>
      </c>
      <c r="B1" s="306"/>
      <c r="C1" s="306"/>
      <c r="D1" s="306"/>
      <c r="E1" s="306"/>
      <c r="F1" s="306"/>
      <c r="G1" s="1">
        <f>'8処分'!G1+1</f>
        <v>11</v>
      </c>
    </row>
    <row r="2" spans="1:12" ht="27" customHeight="1">
      <c r="A2" s="309" t="str">
        <f>科目別!A2</f>
        <v>加茂七谷温泉美人の湯真空温水ヒーター更新工事</v>
      </c>
      <c r="B2" s="310"/>
      <c r="C2" s="310"/>
      <c r="D2" s="310"/>
      <c r="E2" s="310"/>
      <c r="F2" s="310" t="s">
        <v>154</v>
      </c>
      <c r="G2" s="316"/>
    </row>
    <row r="3" spans="1:12" ht="27" customHeight="1">
      <c r="A3" s="11" t="s">
        <v>7</v>
      </c>
      <c r="B3" s="12" t="s">
        <v>0</v>
      </c>
      <c r="C3" s="13" t="s">
        <v>1</v>
      </c>
      <c r="D3" s="12" t="s">
        <v>2</v>
      </c>
      <c r="E3" s="13" t="s">
        <v>8</v>
      </c>
      <c r="F3" s="13" t="s">
        <v>3</v>
      </c>
      <c r="G3" s="4" t="s">
        <v>4</v>
      </c>
      <c r="I3" s="317"/>
      <c r="J3" s="317"/>
      <c r="K3" s="317"/>
      <c r="L3" s="317"/>
    </row>
    <row r="4" spans="1:12" ht="18" customHeight="1">
      <c r="A4" s="19"/>
      <c r="B4" s="28" t="s">
        <v>68</v>
      </c>
      <c r="C4" s="75"/>
      <c r="D4" s="86"/>
      <c r="E4" s="250"/>
      <c r="F4" s="250"/>
      <c r="G4" s="87"/>
      <c r="I4" s="2"/>
      <c r="J4" s="2"/>
      <c r="K4" s="2"/>
    </row>
    <row r="5" spans="1:12" ht="18" customHeight="1">
      <c r="A5" s="39"/>
      <c r="B5" s="15"/>
      <c r="C5" s="79"/>
      <c r="D5" s="205"/>
      <c r="E5" s="224"/>
      <c r="F5" s="224"/>
      <c r="G5" s="5"/>
    </row>
    <row r="6" spans="1:12" ht="18" customHeight="1">
      <c r="A6" s="234" t="s">
        <v>192</v>
      </c>
      <c r="B6" s="28" t="s">
        <v>191</v>
      </c>
      <c r="C6" s="56"/>
      <c r="D6" s="30"/>
      <c r="E6" s="220"/>
      <c r="F6" s="235"/>
      <c r="G6" s="9" t="s">
        <v>247</v>
      </c>
      <c r="I6" s="2"/>
      <c r="J6" s="2"/>
      <c r="K6" s="2"/>
    </row>
    <row r="7" spans="1:12" ht="18" customHeight="1">
      <c r="A7" s="39"/>
      <c r="B7" s="15"/>
      <c r="C7" s="34">
        <v>3</v>
      </c>
      <c r="D7" s="17" t="s">
        <v>133</v>
      </c>
      <c r="E7" s="272"/>
      <c r="F7" s="261"/>
      <c r="G7" s="5"/>
      <c r="I7" s="273"/>
      <c r="J7" s="213"/>
      <c r="K7" s="203"/>
    </row>
    <row r="8" spans="1:12" ht="18" customHeight="1">
      <c r="A8" s="234" t="s">
        <v>192</v>
      </c>
      <c r="B8" s="28" t="s">
        <v>193</v>
      </c>
      <c r="C8" s="56"/>
      <c r="D8" s="30"/>
      <c r="E8" s="220"/>
      <c r="F8" s="235"/>
      <c r="G8" s="9" t="s">
        <v>247</v>
      </c>
    </row>
    <row r="9" spans="1:12" ht="18" customHeight="1">
      <c r="A9" s="39"/>
      <c r="B9" s="15"/>
      <c r="C9" s="34">
        <v>3</v>
      </c>
      <c r="D9" s="17" t="s">
        <v>133</v>
      </c>
      <c r="E9" s="272"/>
      <c r="F9" s="261"/>
      <c r="G9" s="5"/>
      <c r="I9" s="203"/>
      <c r="J9" s="274"/>
      <c r="K9" s="203"/>
    </row>
    <row r="10" spans="1:12" ht="18" customHeight="1">
      <c r="A10" s="234" t="s">
        <v>158</v>
      </c>
      <c r="B10" s="28" t="s">
        <v>194</v>
      </c>
      <c r="C10" s="56"/>
      <c r="D10" s="30"/>
      <c r="E10" s="220"/>
      <c r="F10" s="235"/>
      <c r="G10" s="87" t="s">
        <v>248</v>
      </c>
    </row>
    <row r="11" spans="1:12" ht="18" customHeight="1">
      <c r="A11" s="39"/>
      <c r="B11" s="248" t="s">
        <v>222</v>
      </c>
      <c r="C11" s="34">
        <v>4</v>
      </c>
      <c r="D11" s="17" t="s">
        <v>133</v>
      </c>
      <c r="E11" s="272"/>
      <c r="F11" s="261"/>
      <c r="G11" s="5"/>
    </row>
    <row r="12" spans="1:12" ht="18" customHeight="1">
      <c r="A12" s="234" t="s">
        <v>158</v>
      </c>
      <c r="B12" s="28" t="s">
        <v>159</v>
      </c>
      <c r="C12" s="56"/>
      <c r="D12" s="30"/>
      <c r="E12" s="220"/>
      <c r="F12" s="235"/>
      <c r="G12" s="87" t="s">
        <v>248</v>
      </c>
    </row>
    <row r="13" spans="1:12" ht="18" customHeight="1">
      <c r="A13" s="39"/>
      <c r="B13" s="248" t="s">
        <v>222</v>
      </c>
      <c r="C13" s="34">
        <v>5</v>
      </c>
      <c r="D13" s="17" t="s">
        <v>133</v>
      </c>
      <c r="E13" s="272"/>
      <c r="F13" s="261"/>
      <c r="G13" s="5"/>
      <c r="I13" s="203"/>
      <c r="J13" s="276"/>
      <c r="K13" s="203"/>
    </row>
    <row r="14" spans="1:12" ht="18" customHeight="1">
      <c r="A14" s="234" t="s">
        <v>209</v>
      </c>
      <c r="B14" s="28" t="s">
        <v>210</v>
      </c>
      <c r="C14" s="90"/>
      <c r="D14" s="30"/>
      <c r="E14" s="220"/>
      <c r="F14" s="264"/>
      <c r="G14" s="7" t="s">
        <v>61</v>
      </c>
      <c r="I14" s="27"/>
      <c r="J14" s="2"/>
      <c r="K14" s="27"/>
    </row>
    <row r="15" spans="1:12" ht="18" customHeight="1">
      <c r="A15" s="39"/>
      <c r="B15" s="275"/>
      <c r="C15" s="34">
        <v>1</v>
      </c>
      <c r="D15" s="265" t="s">
        <v>14</v>
      </c>
      <c r="E15" s="236"/>
      <c r="F15" s="224"/>
      <c r="G15" s="5"/>
      <c r="I15" s="203"/>
      <c r="J15" s="204"/>
      <c r="K15" s="203"/>
    </row>
    <row r="16" spans="1:12" ht="18" customHeight="1">
      <c r="A16" s="234" t="s">
        <v>211</v>
      </c>
      <c r="B16" s="28"/>
      <c r="C16" s="90"/>
      <c r="D16" s="30"/>
      <c r="E16" s="220"/>
      <c r="F16" s="264"/>
      <c r="G16" s="7" t="s">
        <v>61</v>
      </c>
      <c r="I16" s="27"/>
      <c r="J16" s="2"/>
      <c r="K16" s="27"/>
    </row>
    <row r="17" spans="1:11" ht="18" customHeight="1">
      <c r="A17" s="39"/>
      <c r="B17" s="275"/>
      <c r="C17" s="34">
        <v>1</v>
      </c>
      <c r="D17" s="265" t="s">
        <v>14</v>
      </c>
      <c r="E17" s="236"/>
      <c r="F17" s="224"/>
      <c r="G17" s="5"/>
      <c r="I17" s="203"/>
      <c r="J17" s="204"/>
      <c r="K17" s="203"/>
    </row>
    <row r="18" spans="1:11" ht="18" customHeight="1">
      <c r="A18" s="234" t="s">
        <v>212</v>
      </c>
      <c r="B18" s="28" t="s">
        <v>214</v>
      </c>
      <c r="C18" s="90"/>
      <c r="D18" s="30"/>
      <c r="E18" s="220"/>
      <c r="F18" s="264"/>
      <c r="G18" s="7" t="s">
        <v>61</v>
      </c>
      <c r="I18" s="27"/>
      <c r="J18" s="2"/>
      <c r="K18" s="27"/>
    </row>
    <row r="19" spans="1:11" ht="18" customHeight="1">
      <c r="A19" s="39"/>
      <c r="B19" s="275" t="s">
        <v>215</v>
      </c>
      <c r="C19" s="34">
        <v>2</v>
      </c>
      <c r="D19" s="265" t="s">
        <v>213</v>
      </c>
      <c r="E19" s="236"/>
      <c r="F19" s="224"/>
      <c r="G19" s="5"/>
      <c r="I19" s="203"/>
      <c r="J19" s="204"/>
      <c r="K19" s="203"/>
    </row>
    <row r="20" spans="1:11" ht="18" customHeight="1">
      <c r="A20" s="234"/>
      <c r="B20" s="28"/>
      <c r="C20" s="78"/>
      <c r="D20" s="30"/>
      <c r="E20" s="250"/>
      <c r="F20" s="252"/>
      <c r="G20" s="87"/>
    </row>
    <row r="21" spans="1:11" ht="18" customHeight="1">
      <c r="A21" s="39"/>
      <c r="B21" s="15"/>
      <c r="C21" s="79"/>
      <c r="D21" s="17"/>
      <c r="E21" s="175"/>
      <c r="F21" s="224"/>
      <c r="G21" s="245"/>
      <c r="I21" s="203"/>
      <c r="J21" s="274"/>
      <c r="K21" s="203"/>
    </row>
    <row r="22" spans="1:11" ht="18" customHeight="1">
      <c r="A22" s="234"/>
      <c r="B22" s="28"/>
      <c r="C22" s="78"/>
      <c r="D22" s="30"/>
      <c r="E22" s="250"/>
      <c r="F22" s="243"/>
      <c r="G22" s="320"/>
    </row>
    <row r="23" spans="1:11" ht="18" customHeight="1">
      <c r="A23" s="39"/>
      <c r="B23" s="15"/>
      <c r="C23" s="77"/>
      <c r="D23" s="17"/>
      <c r="E23" s="175"/>
      <c r="F23" s="224"/>
      <c r="G23" s="321"/>
    </row>
    <row r="24" spans="1:11" ht="18" customHeight="1">
      <c r="A24" s="232"/>
      <c r="B24" s="20"/>
      <c r="C24" s="78"/>
      <c r="D24" s="30"/>
      <c r="E24" s="250"/>
      <c r="F24" s="243"/>
      <c r="G24" s="320"/>
    </row>
    <row r="25" spans="1:11" ht="18" customHeight="1">
      <c r="A25" s="39"/>
      <c r="B25" s="248"/>
      <c r="C25" s="77"/>
      <c r="D25" s="17"/>
      <c r="E25" s="175"/>
      <c r="F25" s="224"/>
      <c r="G25" s="321"/>
    </row>
    <row r="26" spans="1:11" ht="18" customHeight="1">
      <c r="A26" s="234"/>
      <c r="B26" s="28"/>
      <c r="C26" s="78"/>
      <c r="D26" s="30"/>
      <c r="E26" s="250"/>
      <c r="F26" s="243"/>
      <c r="G26" s="320"/>
    </row>
    <row r="27" spans="1:11" ht="18" customHeight="1">
      <c r="A27" s="39"/>
      <c r="B27" s="15"/>
      <c r="C27" s="79"/>
      <c r="D27" s="17"/>
      <c r="E27" s="175"/>
      <c r="F27" s="224"/>
      <c r="G27" s="321"/>
    </row>
    <row r="28" spans="1:11" ht="18" customHeight="1">
      <c r="A28" s="234"/>
      <c r="B28" s="28"/>
      <c r="C28" s="78"/>
      <c r="D28" s="30"/>
      <c r="E28" s="250"/>
      <c r="F28" s="252"/>
      <c r="G28" s="87"/>
    </row>
    <row r="29" spans="1:11" ht="18" customHeight="1">
      <c r="A29" s="39"/>
      <c r="B29" s="15"/>
      <c r="C29" s="79"/>
      <c r="D29" s="17"/>
      <c r="E29" s="175"/>
      <c r="F29" s="224"/>
      <c r="G29" s="245"/>
      <c r="I29" s="203"/>
      <c r="J29" s="274"/>
      <c r="K29" s="203"/>
    </row>
    <row r="30" spans="1:11" ht="18" customHeight="1">
      <c r="A30" s="234"/>
      <c r="B30" s="28"/>
      <c r="C30" s="78"/>
      <c r="D30" s="30"/>
      <c r="E30" s="250"/>
      <c r="F30" s="252"/>
      <c r="G30" s="87"/>
    </row>
    <row r="31" spans="1:11" ht="18" customHeight="1">
      <c r="A31" s="39"/>
      <c r="B31" s="15"/>
      <c r="C31" s="79"/>
      <c r="D31" s="17"/>
      <c r="E31" s="175"/>
      <c r="F31" s="224"/>
      <c r="G31" s="245"/>
      <c r="I31" s="203"/>
      <c r="J31" s="274"/>
      <c r="K31" s="203"/>
    </row>
    <row r="32" spans="1:11" ht="18" customHeight="1">
      <c r="A32" s="234"/>
      <c r="B32" s="28"/>
      <c r="C32" s="76"/>
      <c r="D32" s="22"/>
      <c r="E32" s="255"/>
      <c r="F32" s="252"/>
      <c r="G32" s="9"/>
    </row>
    <row r="33" spans="1:11" ht="18" customHeight="1">
      <c r="A33" s="39"/>
      <c r="B33" s="15"/>
      <c r="C33" s="77"/>
      <c r="D33" s="17"/>
      <c r="E33" s="272"/>
      <c r="F33" s="224"/>
      <c r="G33" s="5"/>
      <c r="I33" s="203"/>
      <c r="J33" s="204"/>
      <c r="K33" s="203"/>
    </row>
    <row r="34" spans="1:11" ht="18" customHeight="1">
      <c r="A34" s="232"/>
      <c r="B34" s="28"/>
      <c r="C34" s="76"/>
      <c r="D34" s="22"/>
      <c r="E34" s="252"/>
      <c r="F34" s="252"/>
      <c r="G34" s="87"/>
    </row>
    <row r="35" spans="1:11" ht="18" customHeight="1">
      <c r="A35" s="39"/>
      <c r="B35" s="15"/>
      <c r="C35" s="79"/>
      <c r="D35" s="17"/>
      <c r="E35" s="224"/>
      <c r="F35" s="224"/>
      <c r="G35" s="245"/>
      <c r="I35" s="203"/>
      <c r="J35" s="276"/>
      <c r="K35" s="203"/>
    </row>
    <row r="36" spans="1:11" ht="18" customHeight="1">
      <c r="A36" s="234"/>
      <c r="B36" s="28"/>
      <c r="C36" s="75"/>
      <c r="D36" s="30"/>
      <c r="E36" s="255"/>
      <c r="F36" s="243"/>
      <c r="G36" s="9"/>
    </row>
    <row r="37" spans="1:11" ht="18" customHeight="1">
      <c r="A37" s="39"/>
      <c r="B37" s="15"/>
      <c r="C37" s="74"/>
      <c r="D37" s="17"/>
      <c r="E37" s="196"/>
      <c r="F37" s="261"/>
      <c r="G37" s="5"/>
    </row>
    <row r="38" spans="1:11" ht="18" customHeight="1">
      <c r="A38" s="234"/>
      <c r="B38" s="20"/>
      <c r="C38" s="76"/>
      <c r="D38" s="22"/>
      <c r="E38" s="252"/>
      <c r="F38" s="252"/>
      <c r="G38" s="9"/>
    </row>
    <row r="39" spans="1:11" ht="18" customHeight="1">
      <c r="A39" s="39"/>
      <c r="B39" s="15"/>
      <c r="C39" s="77"/>
      <c r="D39" s="17"/>
      <c r="E39" s="224"/>
      <c r="F39" s="224"/>
      <c r="G39" s="5"/>
    </row>
    <row r="40" spans="1:11" ht="18" customHeight="1">
      <c r="A40" s="232"/>
      <c r="B40" s="20"/>
      <c r="C40" s="76"/>
      <c r="D40" s="22"/>
      <c r="E40" s="255"/>
      <c r="F40" s="252"/>
      <c r="G40" s="87"/>
    </row>
    <row r="41" spans="1:11" ht="18" customHeight="1">
      <c r="A41" s="39"/>
      <c r="B41" s="15"/>
      <c r="C41" s="77"/>
      <c r="D41" s="17"/>
      <c r="E41" s="224"/>
      <c r="F41" s="224"/>
      <c r="G41" s="5"/>
    </row>
    <row r="42" spans="1:11" ht="18" customHeight="1">
      <c r="A42" s="72"/>
      <c r="B42" s="28"/>
      <c r="C42" s="56"/>
      <c r="D42" s="30"/>
      <c r="E42" s="250"/>
      <c r="F42" s="243"/>
      <c r="G42" s="9"/>
    </row>
    <row r="43" spans="1:11" ht="18" customHeight="1">
      <c r="A43" s="71" t="s">
        <v>9</v>
      </c>
      <c r="B43" s="67"/>
      <c r="C43" s="68"/>
      <c r="D43" s="69"/>
      <c r="E43" s="251"/>
      <c r="F43" s="216"/>
      <c r="G43" s="93"/>
    </row>
    <row r="44" spans="1:11" ht="18" customHeight="1"/>
    <row r="45" spans="1:11" ht="18" customHeight="1"/>
    <row r="46" spans="1:11" ht="18" customHeight="1"/>
    <row r="47" spans="1:11" ht="18" customHeight="1"/>
    <row r="48" spans="1:11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</sheetData>
  <mergeCells count="8">
    <mergeCell ref="I3:L3"/>
    <mergeCell ref="G22:G23"/>
    <mergeCell ref="G24:G25"/>
    <mergeCell ref="G26:G27"/>
    <mergeCell ref="A1:F1"/>
    <mergeCell ref="A2:C2"/>
    <mergeCell ref="D2:E2"/>
    <mergeCell ref="F2:G2"/>
  </mergeCells>
  <phoneticPr fontId="14"/>
  <pageMargins left="0.78740157480314965" right="0.59055118110236227" top="0.78740157480314965" bottom="0.78740157480314965" header="0.51181102362204722" footer="0.51181102362204722"/>
  <pageSetup paperSize="9" scale="98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9"/>
  <sheetViews>
    <sheetView view="pageBreakPreview" zoomScaleSheetLayoutView="100" workbookViewId="0">
      <selection activeCell="E16" sqref="E16"/>
    </sheetView>
  </sheetViews>
  <sheetFormatPr defaultRowHeight="11.25"/>
  <cols>
    <col min="1" max="1" width="27.33203125" customWidth="1"/>
    <col min="2" max="2" width="10.83203125" customWidth="1"/>
    <col min="3" max="3" width="5.33203125" customWidth="1"/>
    <col min="4" max="4" width="25.83203125" customWidth="1"/>
    <col min="5" max="5" width="38.83203125" customWidth="1"/>
    <col min="7" max="8" width="16.83203125" style="2" customWidth="1"/>
    <col min="9" max="9" width="23.6640625" style="2" customWidth="1"/>
  </cols>
  <sheetData>
    <row r="1" spans="1:9" ht="21" customHeight="1">
      <c r="A1" s="306" t="s">
        <v>56</v>
      </c>
      <c r="B1" s="306"/>
      <c r="C1" s="306"/>
      <c r="D1" s="306"/>
      <c r="E1" s="1">
        <f>積上!G1+1</f>
        <v>12</v>
      </c>
    </row>
    <row r="2" spans="1:9" ht="27" customHeight="1">
      <c r="A2" s="309" t="str">
        <f>工事内訳!A2</f>
        <v>加茂七谷温泉美人の湯真空温水ヒーター更新工事</v>
      </c>
      <c r="B2" s="310"/>
      <c r="C2" s="310"/>
      <c r="D2" s="310"/>
      <c r="E2" s="211"/>
      <c r="G2" s="317"/>
      <c r="H2" s="317"/>
      <c r="I2" s="317"/>
    </row>
    <row r="3" spans="1:9" ht="27" customHeight="1">
      <c r="A3" s="190" t="s">
        <v>47</v>
      </c>
      <c r="B3" s="13" t="s">
        <v>1</v>
      </c>
      <c r="C3" s="12" t="s">
        <v>2</v>
      </c>
      <c r="D3" s="13" t="s">
        <v>3</v>
      </c>
      <c r="E3" s="4" t="s">
        <v>57</v>
      </c>
      <c r="G3" s="317"/>
      <c r="H3" s="317"/>
      <c r="I3" s="317"/>
    </row>
    <row r="4" spans="1:9" ht="18" customHeight="1">
      <c r="A4" s="191" t="s">
        <v>40</v>
      </c>
      <c r="B4" s="76"/>
      <c r="C4" s="153"/>
      <c r="D4" s="159"/>
      <c r="E4" s="171"/>
    </row>
    <row r="5" spans="1:9" ht="18" customHeight="1">
      <c r="A5" s="176"/>
      <c r="B5" s="74"/>
      <c r="C5" s="147"/>
      <c r="D5" s="160"/>
      <c r="E5" s="149"/>
    </row>
    <row r="6" spans="1:9" ht="18" customHeight="1">
      <c r="A6" s="192" t="s">
        <v>58</v>
      </c>
      <c r="B6" s="193"/>
      <c r="C6" s="183"/>
      <c r="D6" s="194"/>
      <c r="E6" s="7"/>
      <c r="I6" s="195"/>
    </row>
    <row r="7" spans="1:9" ht="18" customHeight="1">
      <c r="A7" s="144"/>
      <c r="B7" s="146">
        <v>1</v>
      </c>
      <c r="C7" s="147" t="s">
        <v>5</v>
      </c>
      <c r="D7" s="196"/>
      <c r="E7" s="197"/>
      <c r="G7" s="3"/>
      <c r="I7" s="3"/>
    </row>
    <row r="8" spans="1:9" ht="18" customHeight="1">
      <c r="A8" s="192" t="s">
        <v>155</v>
      </c>
      <c r="B8" s="76"/>
      <c r="C8" s="153"/>
      <c r="D8" s="159"/>
      <c r="E8" s="7" t="s">
        <v>156</v>
      </c>
      <c r="G8" s="195"/>
      <c r="H8" s="195"/>
    </row>
    <row r="9" spans="1:9" ht="18" customHeight="1">
      <c r="A9" s="176"/>
      <c r="B9" s="146">
        <v>1</v>
      </c>
      <c r="C9" s="17" t="s">
        <v>14</v>
      </c>
      <c r="D9" s="160"/>
      <c r="E9" s="149"/>
      <c r="G9" s="3"/>
      <c r="H9" s="3"/>
      <c r="I9" s="199"/>
    </row>
    <row r="10" spans="1:9" ht="18" customHeight="1">
      <c r="A10" s="169" t="s">
        <v>59</v>
      </c>
      <c r="B10" s="152"/>
      <c r="C10" s="153"/>
      <c r="D10" s="159"/>
      <c r="E10" s="87"/>
    </row>
    <row r="11" spans="1:9" ht="18" customHeight="1">
      <c r="A11" s="156"/>
      <c r="B11" s="146"/>
      <c r="C11" s="147"/>
      <c r="D11" s="160"/>
      <c r="E11" s="198"/>
    </row>
    <row r="12" spans="1:9" ht="18" customHeight="1">
      <c r="A12" s="164"/>
      <c r="B12" s="152"/>
      <c r="C12" s="153"/>
      <c r="D12" s="159"/>
      <c r="E12" s="155"/>
      <c r="I12" s="195"/>
    </row>
    <row r="13" spans="1:9" ht="18" customHeight="1">
      <c r="A13" s="162"/>
      <c r="B13" s="146"/>
      <c r="C13" s="147"/>
      <c r="D13" s="160"/>
      <c r="E13" s="163"/>
      <c r="G13" s="3"/>
      <c r="H13" s="200"/>
      <c r="I13" s="3"/>
    </row>
    <row r="14" spans="1:9" ht="18" customHeight="1">
      <c r="A14" s="164" t="s">
        <v>60</v>
      </c>
      <c r="B14" s="152"/>
      <c r="C14" s="153"/>
      <c r="D14" s="159"/>
      <c r="E14" s="155"/>
      <c r="G14" s="195"/>
      <c r="H14" s="195"/>
    </row>
    <row r="15" spans="1:9" ht="18" customHeight="1">
      <c r="A15" s="162"/>
      <c r="B15" s="146"/>
      <c r="C15" s="147"/>
      <c r="D15" s="160"/>
      <c r="E15" s="163"/>
      <c r="G15" s="3"/>
      <c r="H15" s="3"/>
      <c r="I15" s="199"/>
    </row>
    <row r="16" spans="1:9" ht="18" customHeight="1">
      <c r="A16" s="201" t="s">
        <v>51</v>
      </c>
      <c r="B16" s="166"/>
      <c r="C16" s="153"/>
      <c r="D16" s="159"/>
      <c r="E16" s="7"/>
      <c r="G16" s="195"/>
      <c r="H16" s="195"/>
      <c r="I16" s="195"/>
    </row>
    <row r="17" spans="1:9" ht="18" customHeight="1">
      <c r="A17" s="176"/>
      <c r="B17" s="79">
        <v>1</v>
      </c>
      <c r="C17" s="147" t="s">
        <v>5</v>
      </c>
      <c r="D17" s="160"/>
      <c r="E17" s="5"/>
      <c r="G17" s="202"/>
      <c r="H17" s="3"/>
    </row>
    <row r="18" spans="1:9" ht="18" customHeight="1">
      <c r="A18" s="201" t="s">
        <v>52</v>
      </c>
      <c r="B18" s="166"/>
      <c r="C18" s="153"/>
      <c r="D18" s="159"/>
      <c r="E18" s="7"/>
    </row>
    <row r="19" spans="1:9" ht="18" customHeight="1">
      <c r="A19" s="176"/>
      <c r="B19" s="79">
        <v>1</v>
      </c>
      <c r="C19" s="147" t="s">
        <v>5</v>
      </c>
      <c r="D19" s="160"/>
      <c r="E19" s="5"/>
    </row>
    <row r="20" spans="1:9" ht="18" customHeight="1">
      <c r="A20" s="169" t="s">
        <v>59</v>
      </c>
      <c r="B20" s="166"/>
      <c r="C20" s="153"/>
      <c r="D20" s="159"/>
      <c r="E20" s="171"/>
    </row>
    <row r="21" spans="1:9" ht="18" customHeight="1">
      <c r="A21" s="172"/>
      <c r="B21" s="77"/>
      <c r="C21" s="147"/>
      <c r="D21" s="160"/>
      <c r="E21" s="149"/>
    </row>
    <row r="22" spans="1:9" ht="18" customHeight="1">
      <c r="A22" s="161"/>
      <c r="B22" s="76"/>
      <c r="C22" s="153"/>
      <c r="D22" s="159"/>
      <c r="E22" s="171"/>
    </row>
    <row r="23" spans="1:9" ht="18" customHeight="1">
      <c r="A23" s="176"/>
      <c r="B23" s="174"/>
      <c r="C23" s="147"/>
      <c r="D23" s="160"/>
      <c r="E23" s="149"/>
    </row>
    <row r="24" spans="1:9" ht="18" customHeight="1">
      <c r="A24" s="161"/>
      <c r="B24" s="166"/>
      <c r="C24" s="153"/>
      <c r="D24" s="159"/>
      <c r="E24" s="7"/>
      <c r="I24" s="195"/>
    </row>
    <row r="25" spans="1:9" ht="18" customHeight="1">
      <c r="A25" s="176"/>
      <c r="B25" s="77"/>
      <c r="C25" s="147"/>
      <c r="D25" s="160"/>
      <c r="E25" s="5"/>
      <c r="G25" s="202"/>
      <c r="H25" s="200"/>
      <c r="I25" s="3"/>
    </row>
    <row r="26" spans="1:9" ht="18" customHeight="1">
      <c r="A26" s="169"/>
      <c r="B26" s="170"/>
      <c r="C26" s="153"/>
      <c r="D26" s="159"/>
      <c r="E26" s="171"/>
    </row>
    <row r="27" spans="1:9" ht="18" customHeight="1">
      <c r="A27" s="172"/>
      <c r="B27" s="173"/>
      <c r="C27" s="147"/>
      <c r="D27" s="160"/>
      <c r="E27" s="149"/>
    </row>
    <row r="28" spans="1:9" ht="18" customHeight="1">
      <c r="A28" s="161"/>
      <c r="B28" s="178"/>
      <c r="C28" s="153"/>
      <c r="D28" s="159"/>
      <c r="E28" s="171"/>
    </row>
    <row r="29" spans="1:9" ht="18" customHeight="1">
      <c r="A29" s="176"/>
      <c r="B29" s="74"/>
      <c r="C29" s="147"/>
      <c r="D29" s="160"/>
      <c r="E29" s="149"/>
    </row>
    <row r="30" spans="1:9" ht="18" customHeight="1">
      <c r="A30" s="161"/>
      <c r="B30" s="32"/>
      <c r="C30" s="153"/>
      <c r="D30" s="159"/>
      <c r="E30" s="171"/>
    </row>
    <row r="31" spans="1:9" ht="18" customHeight="1">
      <c r="A31" s="176"/>
      <c r="B31" s="179"/>
      <c r="C31" s="147"/>
      <c r="D31" s="160"/>
      <c r="E31" s="149"/>
    </row>
    <row r="32" spans="1:9" ht="18" customHeight="1">
      <c r="A32" s="161"/>
      <c r="B32" s="32"/>
      <c r="C32" s="153"/>
      <c r="D32" s="159"/>
      <c r="E32" s="171"/>
    </row>
    <row r="33" spans="1:5" ht="18" customHeight="1">
      <c r="A33" s="176"/>
      <c r="B33" s="179"/>
      <c r="C33" s="147"/>
      <c r="D33" s="160"/>
      <c r="E33" s="149"/>
    </row>
    <row r="34" spans="1:5" ht="18" customHeight="1">
      <c r="A34" s="161"/>
      <c r="B34" s="32"/>
      <c r="C34" s="153"/>
      <c r="D34" s="159"/>
      <c r="E34" s="171"/>
    </row>
    <row r="35" spans="1:5" ht="18" customHeight="1">
      <c r="A35" s="176"/>
      <c r="B35" s="179"/>
      <c r="C35" s="147"/>
      <c r="D35" s="160"/>
      <c r="E35" s="149"/>
    </row>
    <row r="36" spans="1:5" ht="18" customHeight="1">
      <c r="A36" s="161"/>
      <c r="B36" s="180"/>
      <c r="C36" s="153"/>
      <c r="D36" s="159"/>
      <c r="E36" s="171"/>
    </row>
    <row r="37" spans="1:5" ht="18" customHeight="1">
      <c r="A37" s="176"/>
      <c r="B37" s="16"/>
      <c r="C37" s="147"/>
      <c r="D37" s="160"/>
      <c r="E37" s="149"/>
    </row>
    <row r="38" spans="1:5" ht="18" customHeight="1">
      <c r="A38" s="181"/>
      <c r="B38" s="91"/>
      <c r="C38" s="183"/>
      <c r="D38" s="154"/>
      <c r="E38" s="184"/>
    </row>
    <row r="39" spans="1:5" ht="18" customHeight="1">
      <c r="A39" s="176"/>
      <c r="B39" s="16"/>
      <c r="C39" s="147"/>
      <c r="D39" s="160"/>
      <c r="E39" s="149"/>
    </row>
    <row r="40" spans="1:5" ht="18" customHeight="1">
      <c r="A40" s="181"/>
      <c r="B40" s="91"/>
      <c r="C40" s="183"/>
      <c r="D40" s="154"/>
      <c r="E40" s="184"/>
    </row>
    <row r="41" spans="1:5" ht="18" customHeight="1">
      <c r="A41" s="176"/>
      <c r="B41" s="16"/>
      <c r="C41" s="147"/>
      <c r="D41" s="160"/>
      <c r="E41" s="149"/>
    </row>
    <row r="42" spans="1:5" ht="18" customHeight="1">
      <c r="A42" s="181"/>
      <c r="B42" s="91"/>
      <c r="C42" s="183"/>
      <c r="D42" s="154"/>
      <c r="E42" s="184"/>
    </row>
    <row r="43" spans="1:5" ht="18" customHeight="1">
      <c r="A43" s="185"/>
      <c r="B43" s="68"/>
      <c r="C43" s="187"/>
      <c r="D43" s="188"/>
      <c r="E43" s="189"/>
    </row>
    <row r="44" spans="1:5" ht="18" customHeight="1"/>
    <row r="45" spans="1:5" ht="18" customHeight="1"/>
    <row r="46" spans="1:5" ht="18" customHeight="1"/>
    <row r="47" spans="1:5" ht="18" customHeight="1"/>
    <row r="48" spans="1:5" ht="18" customHeight="1"/>
    <row r="49" ht="18" customHeight="1"/>
  </sheetData>
  <mergeCells count="3">
    <mergeCell ref="A1:D1"/>
    <mergeCell ref="G2:I3"/>
    <mergeCell ref="A2:D2"/>
  </mergeCells>
  <phoneticPr fontId="14"/>
  <pageMargins left="0.78740157480314965" right="0.59055118110236227" top="0.78740157480314965" bottom="0.78740157480314965" header="0.51181102362204722" footer="0.43307086614173229"/>
  <pageSetup paperSize="9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D360C-498D-4530-9592-71825A707AAB}">
  <dimension ref="A1:L86"/>
  <sheetViews>
    <sheetView view="pageBreakPreview" zoomScale="110" zoomScaleSheetLayoutView="110" workbookViewId="0">
      <selection activeCell="E11" sqref="E11"/>
    </sheetView>
  </sheetViews>
  <sheetFormatPr defaultRowHeight="11.25"/>
  <cols>
    <col min="1" max="1" width="24.33203125" customWidth="1"/>
    <col min="2" max="2" width="21.33203125" customWidth="1"/>
    <col min="3" max="3" width="10.83203125" customWidth="1"/>
    <col min="4" max="4" width="5.33203125" customWidth="1"/>
    <col min="5" max="5" width="12.83203125" customWidth="1"/>
    <col min="6" max="6" width="14.83203125" customWidth="1"/>
    <col min="7" max="7" width="18.83203125" customWidth="1"/>
    <col min="9" max="12" width="12.83203125" customWidth="1"/>
  </cols>
  <sheetData>
    <row r="1" spans="1:12" ht="21" customHeight="1">
      <c r="A1" s="306" t="s">
        <v>17</v>
      </c>
      <c r="B1" s="306"/>
      <c r="C1" s="306"/>
      <c r="D1" s="306"/>
      <c r="E1" s="306"/>
      <c r="F1" s="324"/>
      <c r="G1" s="1" t="s">
        <v>64</v>
      </c>
    </row>
    <row r="2" spans="1:12" ht="27" customHeight="1">
      <c r="A2" s="322" t="str">
        <f>工事内訳!A2</f>
        <v>加茂七谷温泉美人の湯真空温水ヒーター更新工事</v>
      </c>
      <c r="B2" s="323"/>
      <c r="C2" s="323"/>
      <c r="D2" s="313"/>
      <c r="E2" s="313"/>
      <c r="F2" s="310"/>
      <c r="G2" s="316"/>
    </row>
    <row r="3" spans="1:12" ht="27" customHeight="1">
      <c r="A3" s="11" t="s">
        <v>7</v>
      </c>
      <c r="B3" s="12" t="s">
        <v>0</v>
      </c>
      <c r="C3" s="13" t="s">
        <v>1</v>
      </c>
      <c r="D3" s="12" t="s">
        <v>2</v>
      </c>
      <c r="E3" s="13" t="s">
        <v>8</v>
      </c>
      <c r="F3" s="13" t="s">
        <v>3</v>
      </c>
      <c r="G3" s="4" t="s">
        <v>4</v>
      </c>
      <c r="I3" s="317"/>
      <c r="J3" s="317"/>
      <c r="K3" s="317"/>
      <c r="L3" s="317"/>
    </row>
    <row r="4" spans="1:12" ht="18" customHeight="1">
      <c r="A4" s="80" t="s">
        <v>86</v>
      </c>
      <c r="B4" s="206"/>
      <c r="C4" s="14"/>
      <c r="D4" s="237"/>
      <c r="E4" s="238"/>
      <c r="F4" s="238"/>
      <c r="G4" s="227" t="s">
        <v>100</v>
      </c>
      <c r="I4" s="2"/>
      <c r="J4" s="2"/>
      <c r="K4" s="2"/>
    </row>
    <row r="5" spans="1:12" ht="18" customHeight="1">
      <c r="A5" s="239"/>
      <c r="B5" s="207"/>
      <c r="C5" s="258">
        <v>1</v>
      </c>
      <c r="D5" s="69" t="s">
        <v>14</v>
      </c>
      <c r="E5" s="251"/>
      <c r="F5" s="216"/>
      <c r="G5" s="10"/>
      <c r="I5" s="84"/>
      <c r="J5" s="84"/>
      <c r="K5" s="84"/>
    </row>
    <row r="6" spans="1:12" ht="18" customHeight="1">
      <c r="A6" s="232" t="s">
        <v>157</v>
      </c>
      <c r="B6" s="228" t="s">
        <v>101</v>
      </c>
      <c r="C6" s="21"/>
      <c r="D6" s="22"/>
      <c r="E6" s="252"/>
      <c r="F6" s="253"/>
      <c r="G6" s="242" t="s">
        <v>247</v>
      </c>
      <c r="I6" s="196"/>
      <c r="J6" s="196"/>
      <c r="K6" s="196"/>
    </row>
    <row r="7" spans="1:12" ht="18" customHeight="1">
      <c r="A7" s="39"/>
      <c r="B7" s="229" t="s">
        <v>102</v>
      </c>
      <c r="C7" s="62">
        <v>2.2000000000000002</v>
      </c>
      <c r="D7" s="17" t="s">
        <v>65</v>
      </c>
      <c r="E7" s="254"/>
      <c r="F7" s="224"/>
      <c r="G7" s="244"/>
      <c r="I7" s="196"/>
      <c r="J7" s="95"/>
      <c r="K7" s="196"/>
    </row>
    <row r="8" spans="1:12" ht="18" customHeight="1">
      <c r="A8" s="208" t="s">
        <v>152</v>
      </c>
      <c r="B8" s="28" t="s">
        <v>103</v>
      </c>
      <c r="C8" s="29"/>
      <c r="D8" s="30"/>
      <c r="E8" s="250"/>
      <c r="F8" s="243"/>
      <c r="G8" s="242" t="s">
        <v>247</v>
      </c>
      <c r="I8" s="196"/>
      <c r="J8" s="196"/>
      <c r="K8" s="196"/>
    </row>
    <row r="9" spans="1:12" ht="18" customHeight="1">
      <c r="A9" s="39"/>
      <c r="B9" s="15"/>
      <c r="C9" s="25">
        <v>1</v>
      </c>
      <c r="D9" s="17" t="s">
        <v>104</v>
      </c>
      <c r="E9" s="224"/>
      <c r="F9" s="224"/>
      <c r="G9" s="240"/>
      <c r="I9" s="196"/>
      <c r="J9" s="226"/>
      <c r="K9" s="196"/>
    </row>
    <row r="10" spans="1:12" ht="18" customHeight="1">
      <c r="A10" s="234"/>
      <c r="B10" s="231"/>
      <c r="C10" s="21"/>
      <c r="D10" s="22"/>
      <c r="E10" s="252"/>
      <c r="F10" s="253"/>
      <c r="G10" s="8"/>
      <c r="I10" s="27"/>
      <c r="J10" s="2"/>
      <c r="K10" s="3"/>
    </row>
    <row r="11" spans="1:12" ht="18" customHeight="1">
      <c r="A11" s="71" t="s">
        <v>9</v>
      </c>
      <c r="B11" s="81"/>
      <c r="C11" s="82"/>
      <c r="D11" s="69"/>
      <c r="E11" s="256"/>
      <c r="F11" s="257"/>
      <c r="G11" s="83"/>
      <c r="I11" s="27"/>
      <c r="J11" s="2"/>
      <c r="K11" s="3"/>
    </row>
    <row r="12" spans="1:12" ht="18" customHeight="1">
      <c r="A12" s="234" t="s">
        <v>160</v>
      </c>
      <c r="B12" s="28" t="s">
        <v>161</v>
      </c>
      <c r="C12" s="75"/>
      <c r="D12" s="86"/>
      <c r="E12" s="250"/>
      <c r="F12" s="250"/>
      <c r="G12" s="87" t="s">
        <v>224</v>
      </c>
      <c r="I12" s="2"/>
      <c r="J12" s="2"/>
      <c r="K12" s="2"/>
    </row>
    <row r="13" spans="1:12" ht="18" customHeight="1">
      <c r="A13" s="239"/>
      <c r="B13" s="67" t="s">
        <v>163</v>
      </c>
      <c r="C13" s="278">
        <v>1</v>
      </c>
      <c r="D13" s="279" t="s">
        <v>14</v>
      </c>
      <c r="E13" s="257"/>
      <c r="F13" s="257"/>
      <c r="G13" s="280"/>
      <c r="I13" s="84"/>
      <c r="J13" s="84"/>
      <c r="K13" s="84"/>
    </row>
    <row r="14" spans="1:12" ht="18" customHeight="1">
      <c r="A14" s="232" t="s">
        <v>160</v>
      </c>
      <c r="B14" s="214" t="s">
        <v>228</v>
      </c>
      <c r="C14" s="78"/>
      <c r="D14" s="30"/>
      <c r="E14" s="255"/>
      <c r="F14" s="243"/>
      <c r="G14" s="9" t="s">
        <v>61</v>
      </c>
      <c r="I14" s="27"/>
      <c r="J14" s="2"/>
      <c r="K14" s="27"/>
    </row>
    <row r="15" spans="1:12" ht="18" customHeight="1">
      <c r="A15" s="39"/>
      <c r="B15" s="15"/>
      <c r="C15" s="79">
        <v>2</v>
      </c>
      <c r="D15" s="17" t="s">
        <v>226</v>
      </c>
      <c r="E15" s="272"/>
      <c r="F15" s="261"/>
      <c r="G15" s="5"/>
      <c r="I15" s="203"/>
      <c r="J15" s="204"/>
      <c r="K15" s="203"/>
    </row>
    <row r="16" spans="1:12" ht="18" customHeight="1">
      <c r="A16" s="232" t="s">
        <v>160</v>
      </c>
      <c r="B16" s="214" t="s">
        <v>227</v>
      </c>
      <c r="C16" s="78"/>
      <c r="D16" s="30"/>
      <c r="E16" s="255"/>
      <c r="F16" s="243"/>
      <c r="G16" s="9" t="s">
        <v>61</v>
      </c>
      <c r="I16" s="27"/>
      <c r="J16" s="2"/>
      <c r="K16" s="27"/>
    </row>
    <row r="17" spans="1:11" ht="18" customHeight="1">
      <c r="A17" s="39"/>
      <c r="B17" s="15"/>
      <c r="C17" s="79">
        <v>1</v>
      </c>
      <c r="D17" s="17" t="s">
        <v>226</v>
      </c>
      <c r="E17" s="272"/>
      <c r="F17" s="261"/>
      <c r="G17" s="5"/>
      <c r="I17" s="203"/>
      <c r="J17" s="204"/>
      <c r="K17" s="203"/>
    </row>
    <row r="18" spans="1:11" ht="18" customHeight="1">
      <c r="A18" s="232" t="s">
        <v>160</v>
      </c>
      <c r="B18" s="214" t="s">
        <v>229</v>
      </c>
      <c r="C18" s="78"/>
      <c r="D18" s="30"/>
      <c r="E18" s="255"/>
      <c r="F18" s="243"/>
      <c r="G18" s="9" t="s">
        <v>61</v>
      </c>
      <c r="I18" s="27"/>
      <c r="J18" s="2"/>
      <c r="K18" s="27"/>
    </row>
    <row r="19" spans="1:11" ht="18" customHeight="1">
      <c r="A19" s="39"/>
      <c r="B19" s="15"/>
      <c r="C19" s="79">
        <v>1</v>
      </c>
      <c r="D19" s="17" t="s">
        <v>226</v>
      </c>
      <c r="E19" s="272"/>
      <c r="F19" s="261"/>
      <c r="G19" s="5"/>
      <c r="I19" s="203"/>
      <c r="J19" s="204"/>
      <c r="K19" s="203"/>
    </row>
    <row r="20" spans="1:11" ht="18" customHeight="1">
      <c r="A20" s="232" t="s">
        <v>160</v>
      </c>
      <c r="B20" s="214" t="s">
        <v>230</v>
      </c>
      <c r="C20" s="78"/>
      <c r="D20" s="30"/>
      <c r="E20" s="255"/>
      <c r="F20" s="243"/>
      <c r="G20" s="9" t="s">
        <v>61</v>
      </c>
      <c r="I20" s="27"/>
      <c r="J20" s="2"/>
      <c r="K20" s="27"/>
    </row>
    <row r="21" spans="1:11" ht="18" customHeight="1">
      <c r="A21" s="39"/>
      <c r="B21" s="15"/>
      <c r="C21" s="79">
        <v>3</v>
      </c>
      <c r="D21" s="17" t="s">
        <v>226</v>
      </c>
      <c r="E21" s="272"/>
      <c r="F21" s="261"/>
      <c r="G21" s="5"/>
      <c r="I21" s="203"/>
      <c r="J21" s="204"/>
      <c r="K21" s="203"/>
    </row>
    <row r="22" spans="1:11" ht="18" customHeight="1">
      <c r="A22" s="234" t="s">
        <v>231</v>
      </c>
      <c r="B22" s="231" t="s">
        <v>74</v>
      </c>
      <c r="C22" s="78"/>
      <c r="D22" s="30"/>
      <c r="E22" s="255"/>
      <c r="F22" s="243"/>
      <c r="G22" s="9" t="s">
        <v>61</v>
      </c>
      <c r="I22" s="27"/>
      <c r="J22" s="2"/>
      <c r="K22" s="27"/>
    </row>
    <row r="23" spans="1:11" ht="18" customHeight="1">
      <c r="A23" s="39"/>
      <c r="B23" s="248"/>
      <c r="C23" s="79">
        <v>1</v>
      </c>
      <c r="D23" s="17" t="s">
        <v>15</v>
      </c>
      <c r="E23" s="272"/>
      <c r="F23" s="261"/>
      <c r="G23" s="5"/>
      <c r="I23" s="203"/>
      <c r="J23" s="204"/>
      <c r="K23" s="203"/>
    </row>
    <row r="24" spans="1:11" ht="18" customHeight="1">
      <c r="A24" s="234" t="s">
        <v>232</v>
      </c>
      <c r="B24" s="231" t="s">
        <v>74</v>
      </c>
      <c r="C24" s="78"/>
      <c r="D24" s="30"/>
      <c r="E24" s="255"/>
      <c r="F24" s="243"/>
      <c r="G24" s="9" t="s">
        <v>61</v>
      </c>
      <c r="I24" s="27"/>
      <c r="J24" s="2"/>
      <c r="K24" s="27"/>
    </row>
    <row r="25" spans="1:11" ht="18" customHeight="1">
      <c r="A25" s="35"/>
      <c r="B25" s="15"/>
      <c r="C25" s="79">
        <v>3</v>
      </c>
      <c r="D25" s="17" t="s">
        <v>15</v>
      </c>
      <c r="E25" s="272"/>
      <c r="F25" s="261"/>
      <c r="G25" s="5"/>
      <c r="I25" s="203"/>
      <c r="J25" s="204"/>
      <c r="K25" s="203"/>
    </row>
    <row r="26" spans="1:11" ht="18" customHeight="1">
      <c r="A26" s="234"/>
      <c r="B26" s="231"/>
      <c r="C26" s="21"/>
      <c r="D26" s="22"/>
      <c r="E26" s="252"/>
      <c r="F26" s="253"/>
      <c r="G26" s="8"/>
      <c r="I26" s="196"/>
      <c r="J26" s="196"/>
      <c r="K26" s="196"/>
    </row>
    <row r="27" spans="1:11" ht="18" customHeight="1">
      <c r="A27" s="71" t="s">
        <v>9</v>
      </c>
      <c r="B27" s="81"/>
      <c r="C27" s="82"/>
      <c r="D27" s="69"/>
      <c r="E27" s="256"/>
      <c r="F27" s="257"/>
      <c r="G27" s="83"/>
      <c r="I27" s="196"/>
      <c r="J27" s="226"/>
      <c r="K27" s="196"/>
    </row>
    <row r="28" spans="1:11" ht="18" customHeight="1">
      <c r="A28" s="232"/>
      <c r="B28" s="241"/>
      <c r="C28" s="29"/>
      <c r="D28" s="30"/>
      <c r="E28" s="250"/>
      <c r="F28" s="250"/>
      <c r="G28" s="242"/>
      <c r="I28" s="196"/>
      <c r="J28" s="196"/>
      <c r="K28" s="196"/>
    </row>
    <row r="29" spans="1:11" ht="18" customHeight="1">
      <c r="A29" s="51"/>
      <c r="B29" s="241"/>
      <c r="C29" s="259"/>
      <c r="D29" s="53"/>
      <c r="E29" s="260"/>
      <c r="F29" s="260"/>
      <c r="G29" s="247"/>
      <c r="I29" s="196"/>
      <c r="J29" s="226"/>
      <c r="K29" s="196"/>
    </row>
    <row r="30" spans="1:11" ht="18" customHeight="1">
      <c r="A30" s="234"/>
      <c r="B30" s="55"/>
      <c r="C30" s="33"/>
      <c r="D30" s="22"/>
      <c r="E30" s="255"/>
      <c r="F30" s="253"/>
      <c r="G30" s="7"/>
      <c r="I30" s="2"/>
      <c r="J30" s="2"/>
      <c r="K30" s="2"/>
    </row>
    <row r="31" spans="1:11" ht="18" customHeight="1">
      <c r="A31" s="39"/>
      <c r="B31" s="15"/>
      <c r="C31" s="246"/>
      <c r="D31" s="17"/>
      <c r="E31" s="262"/>
      <c r="F31" s="224"/>
      <c r="G31" s="240"/>
      <c r="I31" s="2"/>
      <c r="J31" s="2"/>
      <c r="K31" s="2"/>
    </row>
    <row r="32" spans="1:11" ht="18" customHeight="1">
      <c r="A32" s="58"/>
      <c r="B32" s="209"/>
      <c r="C32" s="57"/>
      <c r="D32" s="30"/>
      <c r="E32" s="250"/>
      <c r="F32" s="243"/>
      <c r="G32" s="9"/>
      <c r="I32" s="3"/>
      <c r="J32" s="2"/>
      <c r="K32" s="3"/>
    </row>
    <row r="33" spans="1:11" ht="18" customHeight="1">
      <c r="A33" s="42"/>
      <c r="B33" s="214"/>
      <c r="C33" s="233"/>
      <c r="D33" s="53"/>
      <c r="E33" s="230"/>
      <c r="F33" s="260"/>
      <c r="G33" s="244"/>
      <c r="I33" s="3"/>
      <c r="J33" s="2"/>
      <c r="K33" s="3"/>
    </row>
    <row r="34" spans="1:11" ht="18" customHeight="1">
      <c r="A34" s="234"/>
      <c r="B34" s="231"/>
      <c r="C34" s="33"/>
      <c r="D34" s="22"/>
      <c r="E34" s="252"/>
      <c r="F34" s="253"/>
      <c r="G34" s="7"/>
      <c r="I34" s="196"/>
      <c r="J34" s="196"/>
      <c r="K34" s="196"/>
    </row>
    <row r="35" spans="1:11" ht="18" customHeight="1">
      <c r="A35" s="51"/>
      <c r="B35" s="28"/>
      <c r="C35" s="223"/>
      <c r="D35" s="53"/>
      <c r="E35" s="230"/>
      <c r="F35" s="260"/>
      <c r="G35" s="244"/>
      <c r="I35" s="196"/>
      <c r="J35" s="226"/>
      <c r="K35" s="196"/>
    </row>
    <row r="36" spans="1:11" ht="18" customHeight="1">
      <c r="A36" s="232"/>
      <c r="B36" s="228"/>
      <c r="C36" s="21"/>
      <c r="D36" s="22"/>
      <c r="E36" s="252"/>
      <c r="F36" s="253"/>
      <c r="G36" s="242"/>
      <c r="I36" s="2"/>
      <c r="J36" s="2"/>
      <c r="K36" s="2"/>
    </row>
    <row r="37" spans="1:11" ht="18" customHeight="1">
      <c r="A37" s="39"/>
      <c r="B37" s="229"/>
      <c r="C37" s="62"/>
      <c r="D37" s="17"/>
      <c r="E37" s="254"/>
      <c r="F37" s="224"/>
      <c r="G37" s="240"/>
      <c r="I37" s="3"/>
      <c r="J37" s="2"/>
      <c r="K37" s="3"/>
    </row>
    <row r="38" spans="1:11" ht="18" customHeight="1">
      <c r="A38" s="232"/>
      <c r="B38" s="228"/>
      <c r="C38" s="21"/>
      <c r="D38" s="22"/>
      <c r="E38" s="252"/>
      <c r="F38" s="253"/>
      <c r="G38" s="242"/>
      <c r="I38" s="3"/>
      <c r="J38" s="2"/>
      <c r="K38" s="3"/>
    </row>
    <row r="39" spans="1:11" ht="18" customHeight="1">
      <c r="A39" s="39"/>
      <c r="B39" s="15"/>
      <c r="C39" s="62"/>
      <c r="D39" s="17"/>
      <c r="E39" s="230"/>
      <c r="F39" s="224"/>
      <c r="G39" s="240"/>
      <c r="I39" s="3"/>
      <c r="J39" s="2"/>
      <c r="K39" s="3"/>
    </row>
    <row r="40" spans="1:11" ht="18" customHeight="1">
      <c r="A40" s="72"/>
      <c r="B40" s="55"/>
      <c r="C40" s="32"/>
      <c r="D40" s="22"/>
      <c r="E40" s="252"/>
      <c r="F40" s="253"/>
      <c r="G40" s="7"/>
      <c r="I40" s="2"/>
      <c r="J40" s="2"/>
      <c r="K40" s="2"/>
    </row>
    <row r="41" spans="1:11" ht="18" customHeight="1">
      <c r="A41" s="35"/>
      <c r="B41" s="15"/>
      <c r="C41" s="16"/>
      <c r="D41" s="17"/>
      <c r="E41" s="249"/>
      <c r="F41" s="261"/>
      <c r="G41" s="5"/>
      <c r="I41" s="2"/>
      <c r="J41" s="2"/>
      <c r="K41" s="2"/>
    </row>
    <row r="42" spans="1:11" ht="18" customHeight="1">
      <c r="A42" s="234"/>
      <c r="B42" s="28"/>
      <c r="C42" s="56"/>
      <c r="D42" s="30"/>
      <c r="E42" s="250"/>
      <c r="F42" s="243"/>
      <c r="G42" s="9"/>
      <c r="I42" s="2"/>
      <c r="J42" s="2"/>
      <c r="K42" s="2"/>
    </row>
    <row r="43" spans="1:11" ht="18" customHeight="1">
      <c r="A43" s="71"/>
      <c r="B43" s="67"/>
      <c r="C43" s="68"/>
      <c r="D43" s="69"/>
      <c r="E43" s="251"/>
      <c r="F43" s="216"/>
      <c r="G43" s="10"/>
      <c r="I43" s="2"/>
      <c r="J43" s="2"/>
      <c r="K43" s="2"/>
    </row>
    <row r="44" spans="1:11" ht="21" customHeight="1">
      <c r="A44" s="306" t="s">
        <v>17</v>
      </c>
      <c r="B44" s="306"/>
      <c r="C44" s="306"/>
      <c r="D44" s="306"/>
      <c r="E44" s="306"/>
      <c r="F44" s="324"/>
      <c r="G44" s="1" t="s">
        <v>233</v>
      </c>
    </row>
    <row r="45" spans="1:11" ht="27" customHeight="1">
      <c r="A45" s="322" t="str">
        <f>工事内訳!A2</f>
        <v>加茂七谷温泉美人の湯真空温水ヒーター更新工事</v>
      </c>
      <c r="B45" s="323"/>
      <c r="C45" s="323"/>
      <c r="D45" s="313"/>
      <c r="E45" s="313"/>
      <c r="F45" s="310"/>
      <c r="G45" s="316"/>
    </row>
    <row r="46" spans="1:11" ht="27" customHeight="1">
      <c r="A46" s="11" t="s">
        <v>7</v>
      </c>
      <c r="B46" s="12" t="s">
        <v>0</v>
      </c>
      <c r="C46" s="13" t="s">
        <v>1</v>
      </c>
      <c r="D46" s="12" t="s">
        <v>2</v>
      </c>
      <c r="E46" s="13" t="s">
        <v>8</v>
      </c>
      <c r="F46" s="13" t="s">
        <v>3</v>
      </c>
      <c r="G46" s="4" t="s">
        <v>4</v>
      </c>
    </row>
    <row r="47" spans="1:11" ht="18" customHeight="1">
      <c r="A47" s="234" t="s">
        <v>160</v>
      </c>
      <c r="B47" s="28" t="s">
        <v>161</v>
      </c>
      <c r="C47" s="75"/>
      <c r="D47" s="86"/>
      <c r="E47" s="250"/>
      <c r="F47" s="250"/>
      <c r="G47" s="87" t="s">
        <v>225</v>
      </c>
      <c r="I47" s="2"/>
      <c r="J47" s="2"/>
      <c r="K47" s="2"/>
    </row>
    <row r="48" spans="1:11" ht="18" customHeight="1">
      <c r="A48" s="239"/>
      <c r="B48" s="67" t="s">
        <v>179</v>
      </c>
      <c r="C48" s="278">
        <v>1</v>
      </c>
      <c r="D48" s="279" t="s">
        <v>14</v>
      </c>
      <c r="E48" s="257"/>
      <c r="F48" s="257"/>
      <c r="G48" s="280"/>
      <c r="I48" s="84"/>
      <c r="J48" s="84"/>
      <c r="K48" s="84"/>
    </row>
    <row r="49" spans="1:11" ht="18" customHeight="1">
      <c r="A49" s="232" t="s">
        <v>160</v>
      </c>
      <c r="B49" s="214" t="s">
        <v>234</v>
      </c>
      <c r="C49" s="78"/>
      <c r="D49" s="30"/>
      <c r="E49" s="255"/>
      <c r="F49" s="243"/>
      <c r="G49" s="9" t="s">
        <v>61</v>
      </c>
      <c r="I49" s="27"/>
      <c r="J49" s="2"/>
      <c r="K49" s="27"/>
    </row>
    <row r="50" spans="1:11" ht="18" customHeight="1">
      <c r="A50" s="39"/>
      <c r="B50" s="15"/>
      <c r="C50" s="79">
        <v>1</v>
      </c>
      <c r="D50" s="17" t="s">
        <v>226</v>
      </c>
      <c r="E50" s="272"/>
      <c r="F50" s="261"/>
      <c r="G50" s="5"/>
      <c r="I50" s="203"/>
      <c r="J50" s="204"/>
      <c r="K50" s="203"/>
    </row>
    <row r="51" spans="1:11" ht="18" customHeight="1">
      <c r="A51" s="232" t="s">
        <v>160</v>
      </c>
      <c r="B51" s="214" t="s">
        <v>235</v>
      </c>
      <c r="C51" s="78"/>
      <c r="D51" s="30"/>
      <c r="E51" s="255"/>
      <c r="F51" s="243"/>
      <c r="G51" s="9" t="s">
        <v>61</v>
      </c>
      <c r="I51" s="27"/>
      <c r="J51" s="2"/>
      <c r="K51" s="27"/>
    </row>
    <row r="52" spans="1:11" ht="18" customHeight="1">
      <c r="A52" s="39"/>
      <c r="B52" s="15"/>
      <c r="C52" s="79">
        <v>1</v>
      </c>
      <c r="D52" s="17" t="s">
        <v>226</v>
      </c>
      <c r="E52" s="272"/>
      <c r="F52" s="261"/>
      <c r="G52" s="5"/>
      <c r="I52" s="203"/>
      <c r="J52" s="204"/>
      <c r="K52" s="203"/>
    </row>
    <row r="53" spans="1:11" ht="18" customHeight="1">
      <c r="A53" s="232" t="s">
        <v>160</v>
      </c>
      <c r="B53" s="214" t="s">
        <v>237</v>
      </c>
      <c r="C53" s="78"/>
      <c r="D53" s="30"/>
      <c r="E53" s="255"/>
      <c r="F53" s="243"/>
      <c r="G53" s="9" t="s">
        <v>61</v>
      </c>
      <c r="I53" s="27"/>
      <c r="J53" s="2"/>
      <c r="K53" s="27"/>
    </row>
    <row r="54" spans="1:11" ht="18" customHeight="1">
      <c r="A54" s="39"/>
      <c r="B54" s="15"/>
      <c r="C54" s="79">
        <v>1</v>
      </c>
      <c r="D54" s="17" t="s">
        <v>226</v>
      </c>
      <c r="E54" s="272"/>
      <c r="F54" s="261"/>
      <c r="G54" s="5"/>
      <c r="I54" s="203"/>
      <c r="J54" s="204"/>
      <c r="K54" s="203"/>
    </row>
    <row r="55" spans="1:11" ht="18" customHeight="1">
      <c r="A55" s="232" t="s">
        <v>160</v>
      </c>
      <c r="B55" s="214" t="s">
        <v>238</v>
      </c>
      <c r="C55" s="78"/>
      <c r="D55" s="30"/>
      <c r="E55" s="255"/>
      <c r="F55" s="243"/>
      <c r="G55" s="9" t="s">
        <v>61</v>
      </c>
      <c r="I55" s="27"/>
      <c r="J55" s="2"/>
      <c r="K55" s="27"/>
    </row>
    <row r="56" spans="1:11" ht="18" customHeight="1">
      <c r="A56" s="39"/>
      <c r="B56" s="15"/>
      <c r="C56" s="79">
        <v>1</v>
      </c>
      <c r="D56" s="17" t="s">
        <v>226</v>
      </c>
      <c r="E56" s="272"/>
      <c r="F56" s="261"/>
      <c r="G56" s="5"/>
      <c r="I56" s="203"/>
      <c r="J56" s="204"/>
      <c r="K56" s="203"/>
    </row>
    <row r="57" spans="1:11" ht="18" customHeight="1">
      <c r="A57" s="232" t="s">
        <v>160</v>
      </c>
      <c r="B57" s="214" t="s">
        <v>239</v>
      </c>
      <c r="C57" s="78"/>
      <c r="D57" s="30"/>
      <c r="E57" s="255"/>
      <c r="F57" s="243"/>
      <c r="G57" s="9" t="s">
        <v>61</v>
      </c>
      <c r="I57" s="27"/>
      <c r="J57" s="2"/>
      <c r="K57" s="27"/>
    </row>
    <row r="58" spans="1:11" ht="18" customHeight="1">
      <c r="A58" s="39"/>
      <c r="B58" s="15"/>
      <c r="C58" s="79">
        <v>1</v>
      </c>
      <c r="D58" s="17" t="s">
        <v>226</v>
      </c>
      <c r="E58" s="272"/>
      <c r="F58" s="261"/>
      <c r="G58" s="5"/>
      <c r="I58" s="203"/>
      <c r="J58" s="204"/>
      <c r="K58" s="203"/>
    </row>
    <row r="59" spans="1:11" ht="18" customHeight="1">
      <c r="A59" s="232" t="s">
        <v>160</v>
      </c>
      <c r="B59" s="214" t="s">
        <v>240</v>
      </c>
      <c r="C59" s="78"/>
      <c r="D59" s="30"/>
      <c r="E59" s="255"/>
      <c r="F59" s="243"/>
      <c r="G59" s="9" t="s">
        <v>61</v>
      </c>
      <c r="I59" s="27"/>
      <c r="J59" s="2"/>
      <c r="K59" s="27"/>
    </row>
    <row r="60" spans="1:11" ht="18" customHeight="1">
      <c r="A60" s="39"/>
      <c r="B60" s="15"/>
      <c r="C60" s="79">
        <v>3</v>
      </c>
      <c r="D60" s="17" t="s">
        <v>226</v>
      </c>
      <c r="E60" s="272"/>
      <c r="F60" s="261"/>
      <c r="G60" s="5"/>
      <c r="I60" s="203"/>
      <c r="J60" s="204"/>
      <c r="K60" s="203"/>
    </row>
    <row r="61" spans="1:11" ht="18" customHeight="1">
      <c r="A61" s="232" t="s">
        <v>160</v>
      </c>
      <c r="B61" s="214" t="s">
        <v>236</v>
      </c>
      <c r="C61" s="78"/>
      <c r="D61" s="30"/>
      <c r="E61" s="255"/>
      <c r="F61" s="243"/>
      <c r="G61" s="9" t="s">
        <v>61</v>
      </c>
      <c r="I61" s="27"/>
      <c r="J61" s="2"/>
      <c r="K61" s="27"/>
    </row>
    <row r="62" spans="1:11" ht="18" customHeight="1">
      <c r="A62" s="39"/>
      <c r="B62" s="15"/>
      <c r="C62" s="79">
        <v>1</v>
      </c>
      <c r="D62" s="17" t="s">
        <v>226</v>
      </c>
      <c r="E62" s="272"/>
      <c r="F62" s="261"/>
      <c r="G62" s="5"/>
      <c r="I62" s="203"/>
      <c r="J62" s="204"/>
      <c r="K62" s="203"/>
    </row>
    <row r="63" spans="1:11" ht="18" customHeight="1">
      <c r="A63" s="232" t="s">
        <v>160</v>
      </c>
      <c r="B63" s="214" t="s">
        <v>241</v>
      </c>
      <c r="C63" s="78"/>
      <c r="D63" s="30"/>
      <c r="E63" s="255"/>
      <c r="F63" s="243"/>
      <c r="G63" s="9" t="s">
        <v>61</v>
      </c>
      <c r="I63" s="27"/>
      <c r="J63" s="2"/>
      <c r="K63" s="27"/>
    </row>
    <row r="64" spans="1:11" ht="18" customHeight="1">
      <c r="A64" s="39"/>
      <c r="B64" s="15"/>
      <c r="C64" s="79">
        <v>1</v>
      </c>
      <c r="D64" s="17" t="s">
        <v>226</v>
      </c>
      <c r="E64" s="272"/>
      <c r="F64" s="261"/>
      <c r="G64" s="5"/>
      <c r="I64" s="203"/>
      <c r="J64" s="204"/>
      <c r="K64" s="203"/>
    </row>
    <row r="65" spans="1:11" ht="18" customHeight="1">
      <c r="A65" s="232" t="s">
        <v>160</v>
      </c>
      <c r="B65" s="214" t="s">
        <v>242</v>
      </c>
      <c r="C65" s="78"/>
      <c r="D65" s="30"/>
      <c r="E65" s="255"/>
      <c r="F65" s="243"/>
      <c r="G65" s="9" t="s">
        <v>61</v>
      </c>
      <c r="I65" s="27"/>
      <c r="J65" s="2"/>
      <c r="K65" s="27"/>
    </row>
    <row r="66" spans="1:11" ht="18" customHeight="1">
      <c r="A66" s="39"/>
      <c r="B66" s="15"/>
      <c r="C66" s="79">
        <v>1</v>
      </c>
      <c r="D66" s="17" t="s">
        <v>226</v>
      </c>
      <c r="E66" s="272"/>
      <c r="F66" s="261"/>
      <c r="G66" s="5"/>
      <c r="I66" s="203"/>
      <c r="J66" s="204"/>
      <c r="K66" s="203"/>
    </row>
    <row r="67" spans="1:11" ht="18" customHeight="1">
      <c r="A67" s="232" t="s">
        <v>160</v>
      </c>
      <c r="B67" s="214" t="s">
        <v>243</v>
      </c>
      <c r="C67" s="78"/>
      <c r="D67" s="30"/>
      <c r="E67" s="255"/>
      <c r="F67" s="243"/>
      <c r="G67" s="9" t="s">
        <v>61</v>
      </c>
      <c r="I67" s="27"/>
      <c r="J67" s="2"/>
      <c r="K67" s="27"/>
    </row>
    <row r="68" spans="1:11" ht="18" customHeight="1">
      <c r="A68" s="39"/>
      <c r="B68" s="15"/>
      <c r="C68" s="79">
        <v>1</v>
      </c>
      <c r="D68" s="17" t="s">
        <v>226</v>
      </c>
      <c r="E68" s="272"/>
      <c r="F68" s="261"/>
      <c r="G68" s="5"/>
      <c r="I68" s="203"/>
      <c r="J68" s="204"/>
      <c r="K68" s="203"/>
    </row>
    <row r="69" spans="1:11" ht="18" customHeight="1">
      <c r="A69" s="232" t="s">
        <v>160</v>
      </c>
      <c r="B69" s="214" t="s">
        <v>244</v>
      </c>
      <c r="C69" s="78"/>
      <c r="D69" s="30"/>
      <c r="E69" s="255"/>
      <c r="F69" s="243"/>
      <c r="G69" s="9" t="s">
        <v>61</v>
      </c>
      <c r="I69" s="27"/>
      <c r="J69" s="2"/>
      <c r="K69" s="27"/>
    </row>
    <row r="70" spans="1:11" ht="18" customHeight="1">
      <c r="A70" s="39"/>
      <c r="B70" s="15"/>
      <c r="C70" s="79">
        <v>2</v>
      </c>
      <c r="D70" s="17" t="s">
        <v>226</v>
      </c>
      <c r="E70" s="272"/>
      <c r="F70" s="261"/>
      <c r="G70" s="5"/>
      <c r="I70" s="203"/>
      <c r="J70" s="204"/>
      <c r="K70" s="203"/>
    </row>
    <row r="71" spans="1:11" ht="18" customHeight="1">
      <c r="A71" s="234" t="s">
        <v>232</v>
      </c>
      <c r="B71" s="231" t="s">
        <v>74</v>
      </c>
      <c r="C71" s="78"/>
      <c r="D71" s="30"/>
      <c r="E71" s="255"/>
      <c r="F71" s="243"/>
      <c r="G71" s="9" t="s">
        <v>61</v>
      </c>
      <c r="I71" s="27"/>
      <c r="J71" s="2"/>
      <c r="K71" s="27"/>
    </row>
    <row r="72" spans="1:11" ht="18" customHeight="1">
      <c r="A72" s="35"/>
      <c r="B72" s="15"/>
      <c r="C72" s="79">
        <v>2</v>
      </c>
      <c r="D72" s="17" t="s">
        <v>15</v>
      </c>
      <c r="E72" s="272"/>
      <c r="F72" s="261"/>
      <c r="G72" s="5"/>
      <c r="I72" s="203"/>
      <c r="J72" s="204"/>
      <c r="K72" s="203"/>
    </row>
    <row r="73" spans="1:11" ht="18" customHeight="1">
      <c r="A73" s="234"/>
      <c r="B73" s="231"/>
      <c r="C73" s="21"/>
      <c r="D73" s="22"/>
      <c r="E73" s="252"/>
      <c r="F73" s="253"/>
      <c r="G73" s="8"/>
    </row>
    <row r="74" spans="1:11" ht="18" customHeight="1">
      <c r="A74" s="71" t="s">
        <v>9</v>
      </c>
      <c r="B74" s="81"/>
      <c r="C74" s="82"/>
      <c r="D74" s="69"/>
      <c r="E74" s="256"/>
      <c r="F74" s="257"/>
      <c r="G74" s="83"/>
    </row>
    <row r="75" spans="1:11" ht="18" customHeight="1">
      <c r="A75" s="58"/>
      <c r="B75" s="209"/>
      <c r="C75" s="57"/>
      <c r="D75" s="30"/>
      <c r="E75" s="250"/>
      <c r="F75" s="243"/>
      <c r="G75" s="9"/>
    </row>
    <row r="76" spans="1:11" ht="18" customHeight="1">
      <c r="A76" s="42"/>
      <c r="B76" s="214"/>
      <c r="C76" s="233"/>
      <c r="D76" s="53"/>
      <c r="E76" s="230"/>
      <c r="F76" s="260"/>
      <c r="G76" s="244"/>
    </row>
    <row r="77" spans="1:11" ht="18" customHeight="1">
      <c r="A77" s="234"/>
      <c r="B77" s="231"/>
      <c r="C77" s="33"/>
      <c r="D77" s="22"/>
      <c r="E77" s="252"/>
      <c r="F77" s="253"/>
      <c r="G77" s="7"/>
    </row>
    <row r="78" spans="1:11" ht="18" customHeight="1">
      <c r="A78" s="51"/>
      <c r="B78" s="28"/>
      <c r="C78" s="223"/>
      <c r="D78" s="53"/>
      <c r="E78" s="230"/>
      <c r="F78" s="260"/>
      <c r="G78" s="244"/>
    </row>
    <row r="79" spans="1:11" ht="18" customHeight="1">
      <c r="A79" s="232"/>
      <c r="B79" s="228"/>
      <c r="C79" s="21"/>
      <c r="D79" s="22"/>
      <c r="E79" s="252"/>
      <c r="F79" s="253"/>
      <c r="G79" s="242"/>
    </row>
    <row r="80" spans="1:11" ht="18" customHeight="1">
      <c r="A80" s="39"/>
      <c r="B80" s="229"/>
      <c r="C80" s="62"/>
      <c r="D80" s="17"/>
      <c r="E80" s="254"/>
      <c r="F80" s="224"/>
      <c r="G80" s="240"/>
    </row>
    <row r="81" spans="1:7" ht="18" customHeight="1">
      <c r="A81" s="232"/>
      <c r="B81" s="228"/>
      <c r="C81" s="21"/>
      <c r="D81" s="22"/>
      <c r="E81" s="252"/>
      <c r="F81" s="253"/>
      <c r="G81" s="242"/>
    </row>
    <row r="82" spans="1:7" ht="18" customHeight="1">
      <c r="A82" s="39"/>
      <c r="B82" s="15"/>
      <c r="C82" s="62"/>
      <c r="D82" s="17"/>
      <c r="E82" s="230"/>
      <c r="F82" s="224"/>
      <c r="G82" s="240"/>
    </row>
    <row r="83" spans="1:7" ht="18" customHeight="1">
      <c r="A83" s="72"/>
      <c r="B83" s="55"/>
      <c r="C83" s="32"/>
      <c r="D83" s="22"/>
      <c r="E83" s="252"/>
      <c r="F83" s="253"/>
      <c r="G83" s="7"/>
    </row>
    <row r="84" spans="1:7" ht="18" customHeight="1">
      <c r="A84" s="35"/>
      <c r="B84" s="15"/>
      <c r="C84" s="16"/>
      <c r="D84" s="17"/>
      <c r="E84" s="249"/>
      <c r="F84" s="261"/>
      <c r="G84" s="5"/>
    </row>
    <row r="85" spans="1:7" ht="18" customHeight="1">
      <c r="A85" s="234"/>
      <c r="B85" s="28"/>
      <c r="C85" s="56"/>
      <c r="D85" s="30"/>
      <c r="E85" s="250"/>
      <c r="F85" s="243"/>
      <c r="G85" s="9"/>
    </row>
    <row r="86" spans="1:7" ht="18" customHeight="1">
      <c r="A86" s="71"/>
      <c r="B86" s="67"/>
      <c r="C86" s="68"/>
      <c r="D86" s="69"/>
      <c r="E86" s="251"/>
      <c r="F86" s="216"/>
      <c r="G86" s="10"/>
    </row>
  </sheetData>
  <mergeCells count="9">
    <mergeCell ref="A45:C45"/>
    <mergeCell ref="D45:E45"/>
    <mergeCell ref="F45:G45"/>
    <mergeCell ref="I3:L3"/>
    <mergeCell ref="A1:F1"/>
    <mergeCell ref="A2:C2"/>
    <mergeCell ref="D2:E2"/>
    <mergeCell ref="F2:G2"/>
    <mergeCell ref="A44:F44"/>
  </mergeCells>
  <phoneticPr fontId="14"/>
  <pageMargins left="0.78700000000000003" right="0.57999999999999996" top="0.77" bottom="0.56999999999999995" header="0.51200000000000001" footer="0.78"/>
  <pageSetup paperSize="9" orientation="portrait" verticalDpi="300" r:id="rId1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13</vt:i4>
      </vt:variant>
    </vt:vector>
  </HeadingPairs>
  <TitlesOfParts>
    <vt:vector size="27" baseType="lpstr">
      <vt:lpstr>設計書</vt:lpstr>
      <vt:lpstr>工事内訳</vt:lpstr>
      <vt:lpstr>科目別</vt:lpstr>
      <vt:lpstr>1機器設備</vt:lpstr>
      <vt:lpstr>2温水</vt:lpstr>
      <vt:lpstr>3給湯</vt:lpstr>
      <vt:lpstr>4油</vt:lpstr>
      <vt:lpstr>5電気 </vt:lpstr>
      <vt:lpstr>6撤去</vt:lpstr>
      <vt:lpstr>7直接仮設</vt:lpstr>
      <vt:lpstr>8処分</vt:lpstr>
      <vt:lpstr>積上</vt:lpstr>
      <vt:lpstr>共通費</vt:lpstr>
      <vt:lpstr>別紙 </vt:lpstr>
      <vt:lpstr>'1機器設備'!Print_Area</vt:lpstr>
      <vt:lpstr>'2温水'!Print_Area</vt:lpstr>
      <vt:lpstr>'3給湯'!Print_Area</vt:lpstr>
      <vt:lpstr>'4油'!Print_Area</vt:lpstr>
      <vt:lpstr>'5電気 '!Print_Area</vt:lpstr>
      <vt:lpstr>'6撤去'!Print_Area</vt:lpstr>
      <vt:lpstr>'7直接仮設'!Print_Area</vt:lpstr>
      <vt:lpstr>'8処分'!Print_Area</vt:lpstr>
      <vt:lpstr>科目別!Print_Area</vt:lpstr>
      <vt:lpstr>共通費!Print_Area</vt:lpstr>
      <vt:lpstr>積上!Print_Area</vt:lpstr>
      <vt:lpstr>設計書!Print_Area</vt:lpstr>
      <vt:lpstr>'別紙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建設課　瀬山</cp:lastModifiedBy>
  <cp:lastPrinted>2026-06-29T05:19:04Z</cp:lastPrinted>
  <dcterms:created xsi:type="dcterms:W3CDTF">2007-12-14T07:46:44Z</dcterms:created>
  <dcterms:modified xsi:type="dcterms:W3CDTF">2026-06-29T07:10:20Z</dcterms:modified>
</cp:coreProperties>
</file>